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65" windowWidth="18975" windowHeight="11535" firstSheet="1" activeTab="1"/>
  </bookViews>
  <sheets>
    <sheet name="за 1мес." sheetId="8" r:id="rId1"/>
    <sheet name="за 6 месяцев 2026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P30" i="3" l="1"/>
  <c r="P32" i="3"/>
  <c r="F49" i="3"/>
  <c r="P41" i="3" l="1"/>
  <c r="P47" i="3" l="1"/>
  <c r="P49" i="3"/>
  <c r="E22" i="3" l="1"/>
  <c r="J9" i="3" l="1"/>
  <c r="J18" i="3"/>
  <c r="J20" i="3"/>
  <c r="J22" i="3"/>
  <c r="J30" i="3"/>
  <c r="J35" i="3"/>
  <c r="J37" i="3"/>
  <c r="J43" i="3"/>
  <c r="J46" i="3"/>
  <c r="J51" i="3"/>
  <c r="J54" i="3"/>
  <c r="J56" i="3"/>
  <c r="C9" i="3"/>
  <c r="C18" i="3"/>
  <c r="C20" i="3"/>
  <c r="C22" i="3"/>
  <c r="C30" i="3"/>
  <c r="C35" i="3"/>
  <c r="C37" i="3"/>
  <c r="C43" i="3"/>
  <c r="C46" i="3"/>
  <c r="C51" i="3"/>
  <c r="C54" i="3"/>
  <c r="C56" i="3"/>
  <c r="K20" i="3" l="1"/>
  <c r="L20" i="3"/>
  <c r="K22" i="3"/>
  <c r="L22" i="3"/>
  <c r="P52" i="3" l="1"/>
  <c r="N15" i="3"/>
  <c r="N16" i="3"/>
  <c r="N25" i="3"/>
  <c r="M25" i="3"/>
  <c r="M19" i="3"/>
  <c r="M15" i="3"/>
  <c r="G25" i="3"/>
  <c r="F25" i="3"/>
  <c r="F19" i="3" l="1"/>
  <c r="N52" i="3" l="1"/>
  <c r="N53" i="3"/>
  <c r="M52" i="3"/>
  <c r="M53" i="3"/>
  <c r="K51" i="3"/>
  <c r="L51" i="3"/>
  <c r="M51" i="3" s="1"/>
  <c r="G52" i="3"/>
  <c r="F52" i="3"/>
  <c r="D51" i="3"/>
  <c r="E51" i="3"/>
  <c r="K43" i="3"/>
  <c r="L43" i="3"/>
  <c r="E18" i="3"/>
  <c r="Q52" i="3" l="1"/>
  <c r="N51" i="3"/>
  <c r="P51" i="3"/>
  <c r="M43" i="3"/>
  <c r="F16" i="3"/>
  <c r="E56" i="3" l="1"/>
  <c r="E54" i="3"/>
  <c r="E46" i="3"/>
  <c r="E43" i="3"/>
  <c r="E37" i="3"/>
  <c r="E30" i="3"/>
  <c r="E20" i="3"/>
  <c r="E9" i="3"/>
  <c r="D56" i="3"/>
  <c r="D54" i="3"/>
  <c r="D46" i="3"/>
  <c r="D43" i="3"/>
  <c r="D37" i="3"/>
  <c r="D35" i="3"/>
  <c r="D30" i="3"/>
  <c r="D22" i="3"/>
  <c r="D18" i="3"/>
  <c r="D20" i="3"/>
  <c r="D9" i="3"/>
  <c r="L56" i="3"/>
  <c r="L54" i="3"/>
  <c r="L46" i="3"/>
  <c r="M46" i="3" s="1"/>
  <c r="L37" i="3"/>
  <c r="M37" i="3" s="1"/>
  <c r="L35" i="3"/>
  <c r="L30" i="3"/>
  <c r="M30" i="3" s="1"/>
  <c r="M22" i="3"/>
  <c r="L18" i="3"/>
  <c r="M18" i="3" s="1"/>
  <c r="L9" i="3"/>
  <c r="K56" i="3"/>
  <c r="K54" i="3"/>
  <c r="K46" i="3"/>
  <c r="K37" i="3"/>
  <c r="K35" i="3"/>
  <c r="K30" i="3"/>
  <c r="K18" i="3"/>
  <c r="K9" i="3"/>
  <c r="P46" i="3" l="1"/>
  <c r="P25" i="3"/>
  <c r="Q25" i="3"/>
  <c r="P57" i="3" l="1"/>
  <c r="N57" i="3"/>
  <c r="M57" i="3"/>
  <c r="G57" i="3"/>
  <c r="F57" i="3"/>
  <c r="G56" i="3"/>
  <c r="P55" i="3"/>
  <c r="N55" i="3"/>
  <c r="M55" i="3"/>
  <c r="G55" i="3"/>
  <c r="F55" i="3"/>
  <c r="P53" i="3"/>
  <c r="G53" i="3"/>
  <c r="F53" i="3"/>
  <c r="F51" i="3"/>
  <c r="P50" i="3"/>
  <c r="N50" i="3"/>
  <c r="M50" i="3"/>
  <c r="G50" i="3"/>
  <c r="F50" i="3"/>
  <c r="N49" i="3"/>
  <c r="M49" i="3"/>
  <c r="G49" i="3"/>
  <c r="N48" i="3"/>
  <c r="M48" i="3"/>
  <c r="G48" i="3"/>
  <c r="N47" i="3"/>
  <c r="M47" i="3"/>
  <c r="G47" i="3"/>
  <c r="F47" i="3"/>
  <c r="F46" i="3"/>
  <c r="P45" i="3"/>
  <c r="N45" i="3"/>
  <c r="M45" i="3"/>
  <c r="G45" i="3"/>
  <c r="F45" i="3"/>
  <c r="P44" i="3"/>
  <c r="N44" i="3"/>
  <c r="M44" i="3"/>
  <c r="G44" i="3"/>
  <c r="F44" i="3"/>
  <c r="P42" i="3"/>
  <c r="N42" i="3"/>
  <c r="M42" i="3"/>
  <c r="G42" i="3"/>
  <c r="F42" i="3"/>
  <c r="N41" i="3"/>
  <c r="M41" i="3"/>
  <c r="G41" i="3"/>
  <c r="F41" i="3"/>
  <c r="P40" i="3"/>
  <c r="N40" i="3"/>
  <c r="M40" i="3"/>
  <c r="G40" i="3"/>
  <c r="F40" i="3"/>
  <c r="P39" i="3"/>
  <c r="N39" i="3"/>
  <c r="M39" i="3"/>
  <c r="G39" i="3"/>
  <c r="F39" i="3"/>
  <c r="P38" i="3"/>
  <c r="N38" i="3"/>
  <c r="M38" i="3"/>
  <c r="G38" i="3"/>
  <c r="F38" i="3"/>
  <c r="P36" i="3"/>
  <c r="M36" i="3"/>
  <c r="N36" i="3" s="1"/>
  <c r="M35" i="3"/>
  <c r="P34" i="3"/>
  <c r="N34" i="3"/>
  <c r="M34" i="3"/>
  <c r="G34" i="3"/>
  <c r="F34" i="3"/>
  <c r="P33" i="3"/>
  <c r="N33" i="3"/>
  <c r="M33" i="3"/>
  <c r="G33" i="3"/>
  <c r="F33" i="3"/>
  <c r="N32" i="3"/>
  <c r="M32" i="3"/>
  <c r="G32" i="3"/>
  <c r="F32" i="3"/>
  <c r="N31" i="3"/>
  <c r="M31" i="3"/>
  <c r="G31" i="3"/>
  <c r="F31" i="3"/>
  <c r="F30" i="3"/>
  <c r="P29" i="3"/>
  <c r="N29" i="3"/>
  <c r="M29" i="3"/>
  <c r="G29" i="3"/>
  <c r="F29" i="3"/>
  <c r="P28" i="3"/>
  <c r="N28" i="3"/>
  <c r="M28" i="3"/>
  <c r="G28" i="3"/>
  <c r="F28" i="3"/>
  <c r="N27" i="3"/>
  <c r="M27" i="3"/>
  <c r="G27" i="3"/>
  <c r="F27" i="3"/>
  <c r="P26" i="3"/>
  <c r="N26" i="3"/>
  <c r="M26" i="3"/>
  <c r="G26" i="3"/>
  <c r="F26" i="3"/>
  <c r="P24" i="3"/>
  <c r="N24" i="3"/>
  <c r="M24" i="3"/>
  <c r="G24" i="3"/>
  <c r="F24" i="3"/>
  <c r="P23" i="3"/>
  <c r="Q23" i="3"/>
  <c r="P21" i="3"/>
  <c r="N21" i="3"/>
  <c r="M21" i="3"/>
  <c r="G21" i="3"/>
  <c r="F21" i="3"/>
  <c r="M20" i="3"/>
  <c r="F20" i="3"/>
  <c r="P19" i="3"/>
  <c r="N19" i="3"/>
  <c r="N18" i="3" s="1"/>
  <c r="G19" i="3"/>
  <c r="F18" i="3"/>
  <c r="P17" i="3"/>
  <c r="N17" i="3"/>
  <c r="M17" i="3"/>
  <c r="G17" i="3"/>
  <c r="F17" i="3"/>
  <c r="P16" i="3"/>
  <c r="M16" i="3"/>
  <c r="G16" i="3"/>
  <c r="Q15" i="3"/>
  <c r="P14" i="3"/>
  <c r="N14" i="3"/>
  <c r="M14" i="3"/>
  <c r="G14" i="3"/>
  <c r="F14" i="3"/>
  <c r="P13" i="3"/>
  <c r="N13" i="3"/>
  <c r="M13" i="3"/>
  <c r="G13" i="3"/>
  <c r="F13" i="3"/>
  <c r="P12" i="3"/>
  <c r="N12" i="3"/>
  <c r="M12" i="3"/>
  <c r="G12" i="3"/>
  <c r="F12" i="3"/>
  <c r="P11" i="3"/>
  <c r="N11" i="3"/>
  <c r="M11" i="3"/>
  <c r="G11" i="3"/>
  <c r="F11" i="3"/>
  <c r="P10" i="3"/>
  <c r="N10" i="3"/>
  <c r="M10" i="3"/>
  <c r="G10" i="3"/>
  <c r="F10" i="3"/>
  <c r="F9" i="3"/>
  <c r="C8" i="3" l="1"/>
  <c r="Q31" i="3"/>
  <c r="Q13" i="3"/>
  <c r="Q41" i="3"/>
  <c r="N54" i="3"/>
  <c r="Q36" i="3"/>
  <c r="Q55" i="3"/>
  <c r="N37" i="3"/>
  <c r="Q57" i="3"/>
  <c r="Q48" i="3"/>
  <c r="Q47" i="3"/>
  <c r="N46" i="3"/>
  <c r="Q44" i="3"/>
  <c r="Q42" i="3"/>
  <c r="Q40" i="3"/>
  <c r="N35" i="3"/>
  <c r="Q33" i="3"/>
  <c r="Q27" i="3"/>
  <c r="Q26" i="3"/>
  <c r="K8" i="3"/>
  <c r="Q21" i="3"/>
  <c r="Q12" i="3"/>
  <c r="P9" i="3"/>
  <c r="N9" i="3"/>
  <c r="Q17" i="3"/>
  <c r="J8" i="3"/>
  <c r="Q10" i="3"/>
  <c r="Q14" i="3"/>
  <c r="G18" i="3"/>
  <c r="Q19" i="3"/>
  <c r="Q18" i="3" s="1"/>
  <c r="N20" i="3"/>
  <c r="F22" i="3"/>
  <c r="Q28" i="3"/>
  <c r="G30" i="3"/>
  <c r="Q32" i="3"/>
  <c r="Q34" i="3"/>
  <c r="Q38" i="3"/>
  <c r="G43" i="3"/>
  <c r="Q45" i="3"/>
  <c r="Q49" i="3"/>
  <c r="F54" i="3"/>
  <c r="M54" i="3"/>
  <c r="M56" i="3"/>
  <c r="L8" i="3"/>
  <c r="P35" i="3"/>
  <c r="M9" i="3"/>
  <c r="Q11" i="3"/>
  <c r="Q16" i="3"/>
  <c r="Q24" i="3"/>
  <c r="Q29" i="3"/>
  <c r="F37" i="3"/>
  <c r="Q39" i="3"/>
  <c r="Q50" i="3"/>
  <c r="Q53" i="3"/>
  <c r="F56" i="3"/>
  <c r="G51" i="3"/>
  <c r="Q51" i="3" s="1"/>
  <c r="F43" i="3"/>
  <c r="G22" i="3"/>
  <c r="P18" i="3"/>
  <c r="E8" i="3"/>
  <c r="D8" i="3"/>
  <c r="P43" i="3"/>
  <c r="G20" i="3"/>
  <c r="P20" i="3"/>
  <c r="N22" i="3"/>
  <c r="N30" i="3"/>
  <c r="G37" i="3"/>
  <c r="Q37" i="3" s="1"/>
  <c r="P37" i="3"/>
  <c r="N43" i="3"/>
  <c r="G46" i="3"/>
  <c r="G54" i="3"/>
  <c r="P54" i="3"/>
  <c r="N56" i="3"/>
  <c r="Q56" i="3" s="1"/>
  <c r="P22" i="3"/>
  <c r="P56" i="3"/>
  <c r="G9" i="3"/>
  <c r="O49" i="3" l="1"/>
  <c r="O52" i="3"/>
  <c r="O51" i="3"/>
  <c r="O25" i="3"/>
  <c r="O53" i="3"/>
  <c r="O10" i="3"/>
  <c r="H24" i="3"/>
  <c r="H14" i="3"/>
  <c r="H38" i="3"/>
  <c r="H17" i="3"/>
  <c r="H45" i="3"/>
  <c r="H52" i="3"/>
  <c r="H47" i="3"/>
  <c r="H53" i="3"/>
  <c r="H49" i="3"/>
  <c r="H54" i="3"/>
  <c r="H51" i="3"/>
  <c r="H55" i="3"/>
  <c r="O42" i="3"/>
  <c r="O29" i="3"/>
  <c r="O19" i="3"/>
  <c r="O18" i="3" s="1"/>
  <c r="O12" i="3"/>
  <c r="O45" i="3"/>
  <c r="O40" i="3"/>
  <c r="O34" i="3"/>
  <c r="O28" i="3"/>
  <c r="O11" i="3"/>
  <c r="O57" i="3"/>
  <c r="O56" i="3" s="1"/>
  <c r="O48" i="3"/>
  <c r="O44" i="3"/>
  <c r="O39" i="3"/>
  <c r="O33" i="3"/>
  <c r="O27" i="3"/>
  <c r="O17" i="3"/>
  <c r="O47" i="3"/>
  <c r="O38" i="3"/>
  <c r="O14" i="3"/>
  <c r="H57" i="3"/>
  <c r="H56" i="3" s="1"/>
  <c r="H40" i="3"/>
  <c r="H34" i="3"/>
  <c r="H26" i="3"/>
  <c r="H39" i="3"/>
  <c r="H33" i="3"/>
  <c r="H25" i="3"/>
  <c r="H12" i="3"/>
  <c r="F8" i="3"/>
  <c r="H36" i="3"/>
  <c r="H31" i="3"/>
  <c r="H11" i="3"/>
  <c r="H48" i="3"/>
  <c r="H42" i="3"/>
  <c r="H35" i="3"/>
  <c r="H27" i="3"/>
  <c r="H18" i="3"/>
  <c r="H44" i="3"/>
  <c r="O24" i="3"/>
  <c r="O21" i="3"/>
  <c r="O20" i="3" s="1"/>
  <c r="H41" i="3"/>
  <c r="O26" i="3"/>
  <c r="O32" i="3"/>
  <c r="H32" i="3"/>
  <c r="H15" i="3"/>
  <c r="Q54" i="3"/>
  <c r="Q35" i="3"/>
  <c r="H21" i="3"/>
  <c r="H20" i="3" s="1"/>
  <c r="Q46" i="3"/>
  <c r="Q43" i="3"/>
  <c r="O16" i="3"/>
  <c r="Q30" i="3"/>
  <c r="O23" i="3"/>
  <c r="N8" i="3"/>
  <c r="O41" i="3"/>
  <c r="O13" i="3"/>
  <c r="M8" i="3"/>
  <c r="Q22" i="3"/>
  <c r="Q20" i="3"/>
  <c r="O50" i="3"/>
  <c r="Q9" i="3"/>
  <c r="O55" i="3"/>
  <c r="O54" i="3" s="1"/>
  <c r="H29" i="3"/>
  <c r="H28" i="3"/>
  <c r="G8" i="3"/>
  <c r="H23" i="3"/>
  <c r="H19" i="3"/>
  <c r="H10" i="3"/>
  <c r="H50" i="3"/>
  <c r="H13" i="3"/>
  <c r="P8" i="3"/>
  <c r="H16" i="3"/>
  <c r="O46" i="3" l="1"/>
  <c r="H22" i="3"/>
  <c r="H9" i="3"/>
  <c r="H37" i="3"/>
  <c r="O37" i="3"/>
  <c r="O30" i="3"/>
  <c r="O9" i="3"/>
  <c r="O22" i="3"/>
  <c r="O43" i="3"/>
  <c r="H46" i="3"/>
  <c r="H43" i="3"/>
  <c r="H30" i="3"/>
  <c r="Q8" i="3"/>
  <c r="O8" i="3" l="1"/>
  <c r="H8" i="3"/>
  <c r="O38" i="8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G49" i="8" s="1"/>
  <c r="D49" i="8"/>
  <c r="C49" i="8"/>
  <c r="P48" i="8"/>
  <c r="N48" i="8"/>
  <c r="M48" i="8"/>
  <c r="G48" i="8"/>
  <c r="F48" i="8"/>
  <c r="L47" i="8"/>
  <c r="M47" i="8" s="1"/>
  <c r="K47" i="8"/>
  <c r="J47" i="8"/>
  <c r="E47" i="8"/>
  <c r="G47" i="8" s="1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N42" i="8" s="1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Q25" i="8" s="1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E8" i="8" s="1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Q13" i="8"/>
  <c r="G13" i="8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C8" i="8" s="1"/>
  <c r="L8" i="8"/>
  <c r="O45" i="8" s="1"/>
  <c r="H52" i="8" l="1"/>
  <c r="H48" i="8"/>
  <c r="H47" i="8"/>
  <c r="O47" i="8"/>
  <c r="O29" i="8"/>
  <c r="J8" i="8"/>
  <c r="D8" i="8"/>
  <c r="H2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Q49" i="8" s="1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H39" i="8"/>
  <c r="G8" i="8"/>
  <c r="M8" i="8"/>
  <c r="P8" i="8"/>
  <c r="G9" i="8"/>
  <c r="N9" i="8"/>
  <c r="P9" i="8"/>
  <c r="H10" i="8"/>
  <c r="H11" i="8"/>
  <c r="H12" i="8"/>
  <c r="H13" i="8"/>
  <c r="H15" i="8"/>
  <c r="O16" i="8"/>
  <c r="H17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H36" i="8"/>
  <c r="H37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F8" i="8"/>
  <c r="N8" i="8"/>
  <c r="F9" i="8"/>
  <c r="M9" i="8"/>
  <c r="O10" i="8"/>
  <c r="O12" i="8"/>
  <c r="O13" i="8"/>
  <c r="O14" i="8"/>
  <c r="O15" i="8"/>
  <c r="H16" i="8"/>
  <c r="G17" i="8"/>
  <c r="Q17" i="8" s="1"/>
  <c r="H18" i="8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H42" i="8"/>
  <c r="O42" i="8"/>
  <c r="O43" i="8"/>
  <c r="O44" i="8"/>
  <c r="H46" i="8"/>
  <c r="G51" i="8"/>
  <c r="Q51" i="8" s="1"/>
  <c r="Q32" i="8" l="1"/>
  <c r="Q20" i="8"/>
  <c r="Q27" i="8"/>
  <c r="Q8" i="8"/>
  <c r="Q39" i="8"/>
  <c r="Q34" i="8"/>
  <c r="Q9" i="8"/>
</calcChain>
</file>

<file path=xl/sharedStrings.xml><?xml version="1.0" encoding="utf-8"?>
<sst xmlns="http://schemas.openxmlformats.org/spreadsheetml/2006/main" count="242" uniqueCount="133">
  <si>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</si>
  <si>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</si>
  <si>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</si>
  <si>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</si>
  <si>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</si>
  <si>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</si>
  <si>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</si>
  <si>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</si>
  <si>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</si>
  <si>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</si>
  <si>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</si>
  <si>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</si>
  <si>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</si>
  <si>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</si>
  <si>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</si>
  <si>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</si>
  <si>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</si>
  <si>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</si>
  <si>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</si>
  <si>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</si>
  <si>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</si>
  <si>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</si>
  <si>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</si>
  <si>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</si>
  <si>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</si>
  <si>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</si>
  <si>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</si>
  <si>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</si>
  <si>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</si>
  <si>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</si>
  <si>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</si>
  <si>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</si>
  <si>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</si>
  <si>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</si>
  <si>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</si>
  <si>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</si>
  <si>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</si>
  <si>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</si>
  <si>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</si>
  <si>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</si>
  <si>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</si>
  <si>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</si>
  <si>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</si>
  <si>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</si>
  <si>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</si>
  <si>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</si>
  <si>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</si>
  <si>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</si>
  <si>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</si>
  <si>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</si>
  <si>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</si>
  <si>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</si>
  <si>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</si>
  <si>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</si>
  <si>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</si>
  <si>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</si>
  <si>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</si>
  <si>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</si>
  <si>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</si>
  <si>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</si>
  <si>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</si>
  <si>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</si>
  <si>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</si>
  <si>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</si>
  <si>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</si>
  <si>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</si>
  <si>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</si>
  <si>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</si>
  <si>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</si>
  <si>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</si>
  <si>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</si>
  <si>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</si>
  <si>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</si>
  <si>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</si>
  <si>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</si>
  <si>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</si>
  <si>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</si>
  <si>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</si>
  <si>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</si>
  <si>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</si>
  <si>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</si>
  <si>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</si>
  <si>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</si>
  <si>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</si>
  <si>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</si>
  <si>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</si>
  <si>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</si>
  <si>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</si>
  <si>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</si>
  <si>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</si>
  <si>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</si>
  <si>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</si>
  <si>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</si>
  <si>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</si>
  <si>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</si>
  <si>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</si>
  <si>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</si>
  <si>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</si>
  <si>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</si>
  <si>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</si>
  <si>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</si>
  <si>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</si>
  <si>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</si>
  <si>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</si>
  <si>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</si>
  <si>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</si>
  <si>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</si>
  <si>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</si>
  <si>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</si>
  <si>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</si>
  <si>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</si>
  <si>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</si>
  <si>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</si>
  <si>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</si>
  <si>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</si>
  <si>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</si>
  <si>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</si>
  <si>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</si>
  <si>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</si>
  <si>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</si>
  <si>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</si>
  <si>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</si>
  <si>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</si>
  <si>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</si>
  <si>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</si>
  <si>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</si>
  <si>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</si>
  <si>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в 37,5 раз</t>
  </si>
  <si>
    <t>за 6 месяцев  2026 года</t>
  </si>
  <si>
    <t>Информация об исполнении за 6 месяцев 2026 года в разрезе разделов, подразделов классификации расходов</t>
  </si>
  <si>
    <t>в 1659,8 раза</t>
  </si>
  <si>
    <t>в 6,7 раз</t>
  </si>
  <si>
    <t>в 2,3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</si>
</sst>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0" xfId="0" applyFont="1"/>
    <xf numFmtId="4" fontId="8" fillId="0" borderId="1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1"/>
      <c r="S1" s="1"/>
      <c r="T1" s="1"/>
      <c r="U1" s="1"/>
    </row>
    <row r="2" spans="1:21" ht="22.5" customHeight="1" x14ac:dyDescent="0.25">
      <c r="A2" s="43" t="s">
        <v>109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40" t="s">
        <v>1</v>
      </c>
      <c r="B4" s="40" t="s">
        <v>2</v>
      </c>
      <c r="C4" s="45" t="s">
        <v>110</v>
      </c>
      <c r="D4" s="46"/>
      <c r="E4" s="46"/>
      <c r="F4" s="46"/>
      <c r="G4" s="46"/>
      <c r="H4" s="47"/>
      <c r="I4" s="17"/>
      <c r="J4" s="45" t="s">
        <v>5</v>
      </c>
      <c r="K4" s="46"/>
      <c r="L4" s="46"/>
      <c r="M4" s="46"/>
      <c r="N4" s="46"/>
      <c r="O4" s="46"/>
      <c r="P4" s="46"/>
      <c r="Q4" s="47"/>
      <c r="R4" s="1"/>
      <c r="S4" s="1"/>
      <c r="T4" s="1"/>
      <c r="U4" s="1"/>
    </row>
    <row r="5" spans="1:21" ht="17.25" customHeight="1" x14ac:dyDescent="0.25">
      <c r="A5" s="44"/>
      <c r="B5" s="44"/>
      <c r="C5" s="40" t="s">
        <v>96</v>
      </c>
      <c r="D5" s="40" t="s">
        <v>99</v>
      </c>
      <c r="E5" s="40" t="s">
        <v>10</v>
      </c>
      <c r="F5" s="48" t="s">
        <v>3</v>
      </c>
      <c r="G5" s="49"/>
      <c r="H5" s="40" t="s">
        <v>4</v>
      </c>
      <c r="I5" s="18"/>
      <c r="J5" s="40" t="s">
        <v>100</v>
      </c>
      <c r="K5" s="40" t="s">
        <v>101</v>
      </c>
      <c r="L5" s="40" t="s">
        <v>9</v>
      </c>
      <c r="M5" s="38" t="s">
        <v>6</v>
      </c>
      <c r="N5" s="39"/>
      <c r="O5" s="40" t="s">
        <v>7</v>
      </c>
      <c r="P5" s="40" t="s">
        <v>8</v>
      </c>
      <c r="Q5" s="40" t="s">
        <v>102</v>
      </c>
      <c r="R5" s="1"/>
      <c r="S5" s="1"/>
      <c r="T5" s="1"/>
      <c r="U5" s="1"/>
    </row>
    <row r="6" spans="1:21" ht="63.75" x14ac:dyDescent="0.25">
      <c r="A6" s="41"/>
      <c r="B6" s="41"/>
      <c r="C6" s="41"/>
      <c r="D6" s="41"/>
      <c r="E6" s="41"/>
      <c r="F6" s="18" t="s">
        <v>97</v>
      </c>
      <c r="G6" s="18" t="s">
        <v>98</v>
      </c>
      <c r="H6" s="41"/>
      <c r="I6" s="18"/>
      <c r="J6" s="41"/>
      <c r="K6" s="41"/>
      <c r="L6" s="41"/>
      <c r="M6" s="18" t="s">
        <v>97</v>
      </c>
      <c r="N6" s="18" t="s">
        <v>98</v>
      </c>
      <c r="O6" s="41"/>
      <c r="P6" s="41"/>
      <c r="Q6" s="41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K5:K6"/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A31" zoomScale="70" zoomScaleNormal="70" workbookViewId="0">
      <selection activeCell="F47" sqref="F47"/>
    </sheetView>
  </sheetViews>
  <sheetFormatPr defaultRowHeight="15" x14ac:dyDescent="0.25"/>
  <cols>
    <col min="1" max="1" width="38.85546875" customWidth="1"/>
    <col min="3" max="3" width="18.28515625" customWidth="1"/>
    <col min="4" max="4" width="20" customWidth="1"/>
    <col min="5" max="5" width="21.42578125" customWidth="1"/>
    <col min="6" max="6" width="14.85546875" customWidth="1"/>
    <col min="7" max="7" width="11.85546875" customWidth="1"/>
    <col min="8" max="8" width="9.5703125" bestFit="1" customWidth="1"/>
    <col min="9" max="9" width="0" hidden="1" customWidth="1"/>
    <col min="10" max="10" width="19.140625" customWidth="1"/>
    <col min="11" max="11" width="21" customWidth="1"/>
    <col min="12" max="12" width="19.7109375" customWidth="1"/>
    <col min="13" max="13" width="11.5703125" customWidth="1"/>
    <col min="14" max="14" width="11.7109375" customWidth="1"/>
    <col min="15" max="15" width="13.85546875" customWidth="1"/>
    <col min="16" max="16" width="16.42578125" customWidth="1"/>
    <col min="17" max="17" width="13.85546875" customWidth="1"/>
  </cols>
  <sheetData>
    <row r="1" spans="1:17" ht="18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15.75" x14ac:dyDescent="0.25">
      <c r="A2" s="43" t="s">
        <v>129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40" t="s">
        <v>1</v>
      </c>
      <c r="B4" s="40" t="s">
        <v>2</v>
      </c>
      <c r="C4" s="45" t="s">
        <v>128</v>
      </c>
      <c r="D4" s="46"/>
      <c r="E4" s="46"/>
      <c r="F4" s="46"/>
      <c r="G4" s="46"/>
      <c r="H4" s="47"/>
      <c r="I4" s="17"/>
      <c r="J4" s="45" t="s">
        <v>5</v>
      </c>
      <c r="K4" s="46"/>
      <c r="L4" s="46"/>
      <c r="M4" s="46"/>
      <c r="N4" s="46"/>
      <c r="O4" s="46"/>
      <c r="P4" s="46"/>
      <c r="Q4" s="47"/>
    </row>
    <row r="5" spans="1:17" x14ac:dyDescent="0.25">
      <c r="A5" s="44"/>
      <c r="B5" s="44"/>
      <c r="C5" s="40" t="s">
        <v>96</v>
      </c>
      <c r="D5" s="40" t="s">
        <v>99</v>
      </c>
      <c r="E5" s="40" t="s">
        <v>10</v>
      </c>
      <c r="F5" s="48" t="s">
        <v>3</v>
      </c>
      <c r="G5" s="49"/>
      <c r="H5" s="40" t="s">
        <v>4</v>
      </c>
      <c r="I5" s="18"/>
      <c r="J5" s="40" t="s">
        <v>100</v>
      </c>
      <c r="K5" s="40" t="s">
        <v>101</v>
      </c>
      <c r="L5" s="40" t="s">
        <v>9</v>
      </c>
      <c r="M5" s="38" t="s">
        <v>6</v>
      </c>
      <c r="N5" s="39"/>
      <c r="O5" s="40" t="s">
        <v>7</v>
      </c>
      <c r="P5" s="40" t="s">
        <v>8</v>
      </c>
      <c r="Q5" s="40" t="s">
        <v>102</v>
      </c>
    </row>
    <row r="6" spans="1:17" ht="63.75" x14ac:dyDescent="0.25">
      <c r="A6" s="41"/>
      <c r="B6" s="41"/>
      <c r="C6" s="41"/>
      <c r="D6" s="41"/>
      <c r="E6" s="41"/>
      <c r="F6" s="18" t="s">
        <v>97</v>
      </c>
      <c r="G6" s="18" t="s">
        <v>98</v>
      </c>
      <c r="H6" s="41"/>
      <c r="I6" s="18"/>
      <c r="J6" s="41"/>
      <c r="K6" s="41"/>
      <c r="L6" s="41"/>
      <c r="M6" s="18" t="s">
        <v>97</v>
      </c>
      <c r="N6" s="18" t="s">
        <v>98</v>
      </c>
      <c r="O6" s="41"/>
      <c r="P6" s="41"/>
      <c r="Q6" s="41"/>
    </row>
    <row r="7" spans="1:17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15.75" x14ac:dyDescent="0.25">
      <c r="A8" s="2" t="s">
        <v>11</v>
      </c>
      <c r="B8" s="3"/>
      <c r="C8" s="19">
        <f>SUM(C9+C18+C20+C22+C30+C35+C37+C43+C46+C51+C54+C56)</f>
        <v>1102823500</v>
      </c>
      <c r="D8" s="19">
        <f>SUM(D9+D18+D20+D22+D30+D35+D37+D43+D46+D51+D54+D56)</f>
        <v>1100397261.6899998</v>
      </c>
      <c r="E8" s="19">
        <f>SUM(E9+E18+E20+E22+E30+E37+E43+E46+E51+E54+E56+E35)</f>
        <v>509014994.09999996</v>
      </c>
      <c r="F8" s="19">
        <f>E8/C8*100</f>
        <v>46.155617295061262</v>
      </c>
      <c r="G8" s="19">
        <f>E8/D8*100</f>
        <v>46.257384657450913</v>
      </c>
      <c r="H8" s="19">
        <f>H9+H18+H20+H22+H30+H35+H37+H43+H46+H51+H54+H56</f>
        <v>99.999999999999986</v>
      </c>
      <c r="I8" s="19"/>
      <c r="J8" s="19">
        <f>SUM(J9+J18+J20+J22+J30+J35+J37+J43+J46+J51+J54+J56)</f>
        <v>1136086400</v>
      </c>
      <c r="K8" s="19">
        <f>SUM(K9+K18+K20+K22+K30+K35+K37+K43+K46+K51+K54+K56)</f>
        <v>1374160923.3799999</v>
      </c>
      <c r="L8" s="19">
        <f>SUM(L9+L18+L20+L22+L30+L37+L43+L46+L51+L54+L56+L35)</f>
        <v>524458906.09000003</v>
      </c>
      <c r="M8" s="19">
        <f>L8/J8*100</f>
        <v>46.163646188353283</v>
      </c>
      <c r="N8" s="19">
        <f>L8/K8*100</f>
        <v>38.165756074623161</v>
      </c>
      <c r="O8" s="19">
        <f>O9+O18+O20+O22+O30+O35+O37+O43+O46+O51+O54+O56</f>
        <v>99.815268874500958</v>
      </c>
      <c r="P8" s="19">
        <f>E8/L8*100</f>
        <v>97.05526747459794</v>
      </c>
      <c r="Q8" s="19">
        <f t="shared" ref="Q8:Q17" si="0">G8-N8</f>
        <v>8.0916285828277523</v>
      </c>
    </row>
    <row r="9" spans="1:17" ht="31.5" x14ac:dyDescent="0.25">
      <c r="A9" s="4" t="s">
        <v>12</v>
      </c>
      <c r="B9" s="5" t="s">
        <v>13</v>
      </c>
      <c r="C9" s="20">
        <f>SUM(C10:C17)</f>
        <v>127356800</v>
      </c>
      <c r="D9" s="29">
        <f>D10+D11+D12+D13+D14+D15+D16+D17</f>
        <v>132610658.08000001</v>
      </c>
      <c r="E9" s="29">
        <f>E10+E11+E12+E13+E14+E15+E16+E17</f>
        <v>55299023.560000002</v>
      </c>
      <c r="F9" s="24">
        <f>E9/C9*100</f>
        <v>43.42055042212116</v>
      </c>
      <c r="G9" s="24">
        <f>E9/D9*100</f>
        <v>41.700285905104074</v>
      </c>
      <c r="H9" s="26">
        <f>H10+H11+H12+H13+H14+H15+H16+H17-0.2</f>
        <v>10.863928214487151</v>
      </c>
      <c r="I9" s="20"/>
      <c r="J9" s="20">
        <f>SUM(J10:J17)</f>
        <v>118246100</v>
      </c>
      <c r="K9" s="29">
        <f>K10+K11+K12+K13+K14+K15+K16+K17</f>
        <v>127569095.84999999</v>
      </c>
      <c r="L9" s="29">
        <f>L10+L11+L12+L13+L14+L15+L16+L17</f>
        <v>52728180.019999996</v>
      </c>
      <c r="M9" s="20">
        <f>L9/J9*100</f>
        <v>44.591897762378629</v>
      </c>
      <c r="N9" s="20">
        <f>L9/K9*100</f>
        <v>41.333035770669376</v>
      </c>
      <c r="O9" s="26">
        <f>O10+O11+O12+O13+O14+O15+O16+O17</f>
        <v>10.053824886511043</v>
      </c>
      <c r="P9" s="21">
        <f>E9/L9*100</f>
        <v>104.87565385155504</v>
      </c>
      <c r="Q9" s="20">
        <f t="shared" si="0"/>
        <v>0.36725013443469834</v>
      </c>
    </row>
    <row r="10" spans="1:17" ht="63" x14ac:dyDescent="0.25">
      <c r="A10" s="7" t="s">
        <v>14</v>
      </c>
      <c r="B10" s="8" t="s">
        <v>15</v>
      </c>
      <c r="C10" s="37">
        <v>2611800</v>
      </c>
      <c r="D10" s="37">
        <v>5865091.6500000004</v>
      </c>
      <c r="E10" s="30">
        <v>2611316.5099999998</v>
      </c>
      <c r="F10" s="25">
        <f t="shared" ref="F10:F57" si="1">E10/C10*100</f>
        <v>99.981488245654333</v>
      </c>
      <c r="G10" s="25">
        <f>E10/D10*100</f>
        <v>44.523029917188076</v>
      </c>
      <c r="H10" s="27">
        <f>E10/E8*100</f>
        <v>0.51301367155541711</v>
      </c>
      <c r="I10" s="22"/>
      <c r="J10" s="22">
        <v>2619400</v>
      </c>
      <c r="K10" s="30">
        <v>2726926</v>
      </c>
      <c r="L10" s="30">
        <v>2606446.0699999998</v>
      </c>
      <c r="M10" s="22">
        <f>L10/J10*100</f>
        <v>99.505461937848366</v>
      </c>
      <c r="N10" s="22">
        <f>L10/K10*100</f>
        <v>95.581840871369437</v>
      </c>
      <c r="O10" s="27">
        <f>L10/L8*100</f>
        <v>0.49697813112410361</v>
      </c>
      <c r="P10" s="23">
        <f>E10/L10*100</f>
        <v>100.18686133797505</v>
      </c>
      <c r="Q10" s="22">
        <f t="shared" si="0"/>
        <v>-51.058810954181361</v>
      </c>
    </row>
    <row r="11" spans="1:17" ht="94.5" x14ac:dyDescent="0.25">
      <c r="A11" s="7" t="s">
        <v>17</v>
      </c>
      <c r="B11" s="8" t="s">
        <v>16</v>
      </c>
      <c r="C11" s="37">
        <v>1666800</v>
      </c>
      <c r="D11" s="37">
        <v>1666800</v>
      </c>
      <c r="E11" s="30">
        <v>601567.65</v>
      </c>
      <c r="F11" s="25">
        <f t="shared" si="1"/>
        <v>36.091171706263502</v>
      </c>
      <c r="G11" s="25">
        <f t="shared" ref="G11:G19" si="2">E11/D11*100</f>
        <v>36.091171706263502</v>
      </c>
      <c r="H11" s="27">
        <f>E11/E8*100</f>
        <v>0.11818269736113458</v>
      </c>
      <c r="I11" s="22"/>
      <c r="J11" s="22">
        <v>1594700</v>
      </c>
      <c r="K11" s="30">
        <v>1594700</v>
      </c>
      <c r="L11" s="30">
        <v>802340.92</v>
      </c>
      <c r="M11" s="22">
        <f t="shared" ref="M11:M57" si="3">L11/J11*100</f>
        <v>50.31296921050982</v>
      </c>
      <c r="N11" s="22">
        <f t="shared" ref="N11:N16" si="4">L11/K11*100</f>
        <v>50.31296921050982</v>
      </c>
      <c r="O11" s="27">
        <f>L11/L8*100</f>
        <v>0.1529845161714756</v>
      </c>
      <c r="P11" s="23">
        <f>E11/L11*100</f>
        <v>74.976563578484814</v>
      </c>
      <c r="Q11" s="22">
        <f t="shared" si="0"/>
        <v>-14.221797504246318</v>
      </c>
    </row>
    <row r="12" spans="1:17" ht="94.5" x14ac:dyDescent="0.25">
      <c r="A12" s="7" t="s">
        <v>19</v>
      </c>
      <c r="B12" s="8" t="s">
        <v>18</v>
      </c>
      <c r="C12" s="37">
        <v>52235900</v>
      </c>
      <c r="D12" s="37">
        <v>52248958</v>
      </c>
      <c r="E12" s="30">
        <v>24861924.390000001</v>
      </c>
      <c r="F12" s="25">
        <f>E12/C12*100</f>
        <v>47.595474357673559</v>
      </c>
      <c r="G12" s="25">
        <f>E12/D12*100</f>
        <v>47.583579350998733</v>
      </c>
      <c r="H12" s="27">
        <f>E12/E8*100</f>
        <v>4.8843206345932675</v>
      </c>
      <c r="I12" s="22"/>
      <c r="J12" s="22">
        <v>45869900</v>
      </c>
      <c r="K12" s="30">
        <v>54144762.979999997</v>
      </c>
      <c r="L12" s="30">
        <v>24144523.07</v>
      </c>
      <c r="M12" s="22">
        <f>L12/J12*100</f>
        <v>52.636964697982769</v>
      </c>
      <c r="N12" s="22">
        <f t="shared" si="4"/>
        <v>44.592536269700744</v>
      </c>
      <c r="O12" s="27">
        <f>L12/L8*100</f>
        <v>4.603701603621289</v>
      </c>
      <c r="P12" s="23">
        <f t="shared" ref="P12" si="5">E12/L12*100</f>
        <v>102.97127973048011</v>
      </c>
      <c r="Q12" s="22">
        <f t="shared" si="0"/>
        <v>2.9910430812979882</v>
      </c>
    </row>
    <row r="13" spans="1:17" ht="15.75" x14ac:dyDescent="0.25">
      <c r="A13" s="7" t="s">
        <v>21</v>
      </c>
      <c r="B13" s="8" t="s">
        <v>20</v>
      </c>
      <c r="C13" s="37">
        <v>67500</v>
      </c>
      <c r="D13" s="37">
        <v>67500</v>
      </c>
      <c r="E13" s="30">
        <v>61481.85</v>
      </c>
      <c r="F13" s="25">
        <f>E13/C13*100</f>
        <v>91.084222222222223</v>
      </c>
      <c r="G13" s="25">
        <f>E13/D13*100</f>
        <v>91.084222222222223</v>
      </c>
      <c r="H13" s="27">
        <f>E13/E8*100</f>
        <v>1.2078593108776165E-2</v>
      </c>
      <c r="I13" s="22"/>
      <c r="J13" s="22">
        <v>10200</v>
      </c>
      <c r="K13" s="30">
        <v>10200</v>
      </c>
      <c r="L13" s="30">
        <v>0</v>
      </c>
      <c r="M13" s="22">
        <f>L13/J13*100</f>
        <v>0</v>
      </c>
      <c r="N13" s="22">
        <f t="shared" si="4"/>
        <v>0</v>
      </c>
      <c r="O13" s="27">
        <f>L13/L8*100</f>
        <v>0</v>
      </c>
      <c r="P13" s="23">
        <f>IFERROR(E13/L13*100,0)</f>
        <v>0</v>
      </c>
      <c r="Q13" s="22">
        <f t="shared" si="0"/>
        <v>91.084222222222223</v>
      </c>
    </row>
    <row r="14" spans="1:17" ht="78.75" x14ac:dyDescent="0.25">
      <c r="A14" s="7" t="s">
        <v>23</v>
      </c>
      <c r="B14" s="8" t="s">
        <v>22</v>
      </c>
      <c r="C14" s="37">
        <v>20823900</v>
      </c>
      <c r="D14" s="37">
        <v>24323900</v>
      </c>
      <c r="E14" s="30">
        <v>8357864.8799999999</v>
      </c>
      <c r="F14" s="25">
        <f t="shared" si="1"/>
        <v>40.135924970826792</v>
      </c>
      <c r="G14" s="25">
        <f t="shared" si="2"/>
        <v>34.360710576840063</v>
      </c>
      <c r="H14" s="27">
        <f>E14/E8*100+0.1</f>
        <v>1.7419683068035579</v>
      </c>
      <c r="I14" s="22"/>
      <c r="J14" s="22">
        <v>18125700</v>
      </c>
      <c r="K14" s="30">
        <v>18125700</v>
      </c>
      <c r="L14" s="30">
        <v>6913100.71</v>
      </c>
      <c r="M14" s="22">
        <f t="shared" si="3"/>
        <v>38.139772312241732</v>
      </c>
      <c r="N14" s="22">
        <f t="shared" si="4"/>
        <v>38.139772312241732</v>
      </c>
      <c r="O14" s="27">
        <f>L14/L8*100</f>
        <v>1.3181396349123442</v>
      </c>
      <c r="P14" s="23">
        <f>E14/L14*100</f>
        <v>120.89893132773413</v>
      </c>
      <c r="Q14" s="22">
        <f>G14-N14</f>
        <v>-3.7790617354016689</v>
      </c>
    </row>
    <row r="15" spans="1:17" ht="31.5" x14ac:dyDescent="0.25">
      <c r="A15" s="7" t="s">
        <v>121</v>
      </c>
      <c r="B15" s="8" t="s">
        <v>122</v>
      </c>
      <c r="C15" s="22">
        <v>0</v>
      </c>
      <c r="D15" s="22">
        <v>0</v>
      </c>
      <c r="E15" s="22">
        <v>0</v>
      </c>
      <c r="F15" s="25">
        <v>0</v>
      </c>
      <c r="G15" s="25">
        <v>0</v>
      </c>
      <c r="H15" s="27">
        <f>E15/E8*100</f>
        <v>0</v>
      </c>
      <c r="I15" s="22">
        <v>0</v>
      </c>
      <c r="J15" s="22">
        <v>584800</v>
      </c>
      <c r="K15" s="22">
        <v>584800</v>
      </c>
      <c r="L15" s="22">
        <v>0</v>
      </c>
      <c r="M15" s="22">
        <f t="shared" si="3"/>
        <v>0</v>
      </c>
      <c r="N15" s="22">
        <f t="shared" si="4"/>
        <v>0</v>
      </c>
      <c r="O15" s="27">
        <v>0</v>
      </c>
      <c r="P15" s="23">
        <v>0</v>
      </c>
      <c r="Q15" s="22">
        <f>G15-N15</f>
        <v>0</v>
      </c>
    </row>
    <row r="16" spans="1:17" ht="15.75" x14ac:dyDescent="0.25">
      <c r="A16" s="7" t="s">
        <v>25</v>
      </c>
      <c r="B16" s="8" t="s">
        <v>24</v>
      </c>
      <c r="C16" s="37">
        <v>2000000</v>
      </c>
      <c r="D16" s="30">
        <v>1058100</v>
      </c>
      <c r="E16" s="30">
        <v>0</v>
      </c>
      <c r="F16" s="22">
        <f>E16/C16*100</f>
        <v>0</v>
      </c>
      <c r="G16" s="25">
        <f t="shared" si="2"/>
        <v>0</v>
      </c>
      <c r="H16" s="27">
        <f>E16/E8*100</f>
        <v>0</v>
      </c>
      <c r="I16" s="22"/>
      <c r="J16" s="22">
        <v>2000000</v>
      </c>
      <c r="K16" s="30">
        <v>695000</v>
      </c>
      <c r="L16" s="30">
        <v>0</v>
      </c>
      <c r="M16" s="22">
        <f t="shared" si="3"/>
        <v>0</v>
      </c>
      <c r="N16" s="22">
        <f t="shared" si="4"/>
        <v>0</v>
      </c>
      <c r="O16" s="27">
        <f>L16/L8*100</f>
        <v>0</v>
      </c>
      <c r="P16" s="23">
        <f>IFERROR(E16/L16*100,0)</f>
        <v>0</v>
      </c>
      <c r="Q16" s="22">
        <f t="shared" si="0"/>
        <v>0</v>
      </c>
    </row>
    <row r="17" spans="1:17" ht="31.5" x14ac:dyDescent="0.25">
      <c r="A17" s="7" t="s">
        <v>27</v>
      </c>
      <c r="B17" s="8" t="s">
        <v>26</v>
      </c>
      <c r="C17" s="37">
        <v>47950900</v>
      </c>
      <c r="D17" s="30">
        <v>47380308.43</v>
      </c>
      <c r="E17" s="30">
        <v>18804868.280000001</v>
      </c>
      <c r="F17" s="25">
        <f t="shared" si="1"/>
        <v>39.216924562416978</v>
      </c>
      <c r="G17" s="25">
        <f t="shared" si="2"/>
        <v>39.689206134616974</v>
      </c>
      <c r="H17" s="27">
        <f>E17/E8*100+0.1</f>
        <v>3.7943643110649976</v>
      </c>
      <c r="I17" s="22"/>
      <c r="J17" s="22">
        <v>47441400</v>
      </c>
      <c r="K17" s="30">
        <v>49687006.869999997</v>
      </c>
      <c r="L17" s="30">
        <v>18261769.25</v>
      </c>
      <c r="M17" s="22">
        <f>L17/J17*100</f>
        <v>38.493318599366802</v>
      </c>
      <c r="N17" s="22">
        <f>L17/K17*100</f>
        <v>36.753611055259775</v>
      </c>
      <c r="O17" s="27">
        <f>L17/L8*100</f>
        <v>3.4820210006818302</v>
      </c>
      <c r="P17" s="23">
        <f t="shared" ref="P17:P57" si="6">E17/L17*100</f>
        <v>102.97396721295229</v>
      </c>
      <c r="Q17" s="22">
        <f t="shared" si="0"/>
        <v>2.9355950793571992</v>
      </c>
    </row>
    <row r="18" spans="1:17" ht="15.75" x14ac:dyDescent="0.25">
      <c r="A18" s="4" t="s">
        <v>112</v>
      </c>
      <c r="B18" s="5" t="s">
        <v>114</v>
      </c>
      <c r="C18" s="20">
        <f>SUM(C19)</f>
        <v>1744700</v>
      </c>
      <c r="D18" s="29">
        <f>D19</f>
        <v>1744700</v>
      </c>
      <c r="E18" s="29">
        <f>E19</f>
        <v>561693.96</v>
      </c>
      <c r="F18" s="34">
        <f>E18/C18*100</f>
        <v>32.194300452799908</v>
      </c>
      <c r="G18" s="24">
        <f t="shared" si="2"/>
        <v>32.194300452799908</v>
      </c>
      <c r="H18" s="26">
        <f>E18/E8*100</f>
        <v>0.11034919727524781</v>
      </c>
      <c r="I18" s="20"/>
      <c r="J18" s="20">
        <f>SUM(J19)</f>
        <v>1208100</v>
      </c>
      <c r="K18" s="29">
        <f>K19</f>
        <v>1258800</v>
      </c>
      <c r="L18" s="29">
        <f>L19</f>
        <v>542408.93000000005</v>
      </c>
      <c r="M18" s="20">
        <f t="shared" ref="M18:M19" si="7">L18/J18*100</f>
        <v>44.897684794305107</v>
      </c>
      <c r="N18" s="20">
        <f t="shared" ref="N18:Q18" si="8">SUM(N19)</f>
        <v>43.089365268509695</v>
      </c>
      <c r="O18" s="26">
        <f>O19</f>
        <v>0.10342257967241378</v>
      </c>
      <c r="P18" s="21">
        <f t="shared" si="6"/>
        <v>103.55544109496869</v>
      </c>
      <c r="Q18" s="20">
        <f t="shared" si="8"/>
        <v>-10.895064815709787</v>
      </c>
    </row>
    <row r="19" spans="1:17" ht="31.5" x14ac:dyDescent="0.25">
      <c r="A19" s="7" t="s">
        <v>113</v>
      </c>
      <c r="B19" s="8" t="s">
        <v>111</v>
      </c>
      <c r="C19" s="37">
        <v>1744700</v>
      </c>
      <c r="D19" s="37">
        <v>1744700</v>
      </c>
      <c r="E19" s="30">
        <v>561693.96</v>
      </c>
      <c r="F19" s="25">
        <f>E19/C19*100</f>
        <v>32.194300452799908</v>
      </c>
      <c r="G19" s="25">
        <f t="shared" si="2"/>
        <v>32.194300452799908</v>
      </c>
      <c r="H19" s="27">
        <f>E19/E8*100</f>
        <v>0.11034919727524781</v>
      </c>
      <c r="I19" s="22"/>
      <c r="J19" s="22">
        <v>1208100</v>
      </c>
      <c r="K19" s="30">
        <v>1258800</v>
      </c>
      <c r="L19" s="30">
        <v>542408.93000000005</v>
      </c>
      <c r="M19" s="22">
        <f t="shared" si="7"/>
        <v>44.897684794305107</v>
      </c>
      <c r="N19" s="22">
        <f t="shared" ref="N19:N29" si="9">L19/K19*100</f>
        <v>43.089365268509695</v>
      </c>
      <c r="O19" s="27">
        <f>L19/L8*100</f>
        <v>0.10342257967241378</v>
      </c>
      <c r="P19" s="23">
        <f t="shared" si="6"/>
        <v>103.55544109496869</v>
      </c>
      <c r="Q19" s="22">
        <f t="shared" ref="Q19:Q57" si="10">G19-N19</f>
        <v>-10.895064815709787</v>
      </c>
    </row>
    <row r="20" spans="1:17" ht="63" x14ac:dyDescent="0.25">
      <c r="A20" s="4" t="s">
        <v>95</v>
      </c>
      <c r="B20" s="5" t="s">
        <v>28</v>
      </c>
      <c r="C20" s="20">
        <f>SUM(C21:C21)</f>
        <v>39376300</v>
      </c>
      <c r="D20" s="29">
        <f>D21</f>
        <v>32224548.440000001</v>
      </c>
      <c r="E20" s="29">
        <f>E21</f>
        <v>11763946.57</v>
      </c>
      <c r="F20" s="24">
        <f t="shared" si="1"/>
        <v>29.875703329159926</v>
      </c>
      <c r="G20" s="24">
        <f>E20/D20*100</f>
        <v>36.506164211745897</v>
      </c>
      <c r="H20" s="26">
        <f>SUM(H21:H21)</f>
        <v>2.3111198503690602</v>
      </c>
      <c r="I20" s="20"/>
      <c r="J20" s="20">
        <f>SUM(J21:J21)</f>
        <v>31959800</v>
      </c>
      <c r="K20" s="29">
        <f>K21</f>
        <v>31659019.920000002</v>
      </c>
      <c r="L20" s="29">
        <f>L21</f>
        <v>11172655.6</v>
      </c>
      <c r="M20" s="20">
        <f t="shared" si="3"/>
        <v>34.958465322060839</v>
      </c>
      <c r="N20" s="20">
        <f t="shared" si="9"/>
        <v>35.290592154250113</v>
      </c>
      <c r="O20" s="26">
        <f>SUM(O21:O21)</f>
        <v>2.1303205018092899</v>
      </c>
      <c r="P20" s="21">
        <f t="shared" si="6"/>
        <v>105.29230463346602</v>
      </c>
      <c r="Q20" s="20">
        <f t="shared" si="10"/>
        <v>1.215572057495784</v>
      </c>
    </row>
    <row r="21" spans="1:17" ht="31.5" x14ac:dyDescent="0.25">
      <c r="A21" s="7" t="s">
        <v>32</v>
      </c>
      <c r="B21" s="8" t="s">
        <v>30</v>
      </c>
      <c r="C21" s="37">
        <v>39376300</v>
      </c>
      <c r="D21" s="30">
        <v>32224548.440000001</v>
      </c>
      <c r="E21" s="30">
        <v>11763946.57</v>
      </c>
      <c r="F21" s="25">
        <f t="shared" si="1"/>
        <v>29.875703329159926</v>
      </c>
      <c r="G21" s="25">
        <f>E21/D21*100</f>
        <v>36.506164211745897</v>
      </c>
      <c r="H21" s="27">
        <f>E21/E8*100</f>
        <v>2.3111198503690602</v>
      </c>
      <c r="I21" s="22"/>
      <c r="J21" s="22">
        <v>31959800</v>
      </c>
      <c r="K21" s="30">
        <v>31659019.920000002</v>
      </c>
      <c r="L21" s="30">
        <v>11172655.6</v>
      </c>
      <c r="M21" s="22">
        <f t="shared" si="3"/>
        <v>34.958465322060839</v>
      </c>
      <c r="N21" s="22">
        <f t="shared" si="9"/>
        <v>35.290592154250113</v>
      </c>
      <c r="O21" s="27">
        <f>L21/L8*100</f>
        <v>2.1303205018092899</v>
      </c>
      <c r="P21" s="23">
        <f t="shared" si="6"/>
        <v>105.29230463346602</v>
      </c>
      <c r="Q21" s="22">
        <f t="shared" si="10"/>
        <v>1.215572057495784</v>
      </c>
    </row>
    <row r="22" spans="1:17" ht="15.75" x14ac:dyDescent="0.25">
      <c r="A22" s="4" t="s">
        <v>33</v>
      </c>
      <c r="B22" s="5" t="s">
        <v>34</v>
      </c>
      <c r="C22" s="20">
        <f>SUM(C23:C29)</f>
        <v>63646843.960000001</v>
      </c>
      <c r="D22" s="29">
        <f>D23+D24+D25+D26+D27+D28+D29</f>
        <v>64136026.5</v>
      </c>
      <c r="E22" s="29">
        <f>E23+E24+E25+E26+E27+E28+E29</f>
        <v>28120814.82</v>
      </c>
      <c r="F22" s="24">
        <f t="shared" si="1"/>
        <v>44.182575396311918</v>
      </c>
      <c r="G22" s="24">
        <f>E22/D22*100</f>
        <v>43.845583137271532</v>
      </c>
      <c r="H22" s="26">
        <f>H23+H24+H25+H26+H27+H28+H29+0.1</f>
        <v>5.5245552971815695</v>
      </c>
      <c r="I22" s="20"/>
      <c r="J22" s="20">
        <f>SUM(J23:J29)</f>
        <v>83940728.909999996</v>
      </c>
      <c r="K22" s="29">
        <f>K23+K24+K25+K26+K27+K28+K29</f>
        <v>83709759.819999993</v>
      </c>
      <c r="L22" s="29">
        <f>L23+L24+L25+L26+L27+L28+L29</f>
        <v>22742729.240000002</v>
      </c>
      <c r="M22" s="20">
        <f>L22/J22*100</f>
        <v>27.093795271166183</v>
      </c>
      <c r="N22" s="20">
        <f t="shared" si="9"/>
        <v>27.168551539155526</v>
      </c>
      <c r="O22" s="26">
        <f>O23+O24+O25+O26+O27+O28+O29</f>
        <v>4.3364177776203547</v>
      </c>
      <c r="P22" s="21">
        <f t="shared" si="6"/>
        <v>123.64749420901076</v>
      </c>
      <c r="Q22" s="20">
        <f t="shared" si="10"/>
        <v>16.677031598116006</v>
      </c>
    </row>
    <row r="23" spans="1:17" ht="15.75" x14ac:dyDescent="0.25">
      <c r="A23" s="7" t="s">
        <v>41</v>
      </c>
      <c r="B23" s="8" t="s">
        <v>35</v>
      </c>
      <c r="C23" s="22">
        <v>0</v>
      </c>
      <c r="D23" s="30">
        <v>0</v>
      </c>
      <c r="E23" s="30">
        <v>0</v>
      </c>
      <c r="F23" s="25">
        <v>0</v>
      </c>
      <c r="G23" s="25">
        <v>0</v>
      </c>
      <c r="H23" s="27">
        <f>E23/E8*100</f>
        <v>0</v>
      </c>
      <c r="I23" s="22"/>
      <c r="J23" s="22">
        <v>0</v>
      </c>
      <c r="K23" s="30">
        <v>0</v>
      </c>
      <c r="L23" s="30">
        <v>0</v>
      </c>
      <c r="M23" s="22">
        <v>0</v>
      </c>
      <c r="N23" s="22">
        <v>0</v>
      </c>
      <c r="O23" s="27">
        <f>L23/L8*100</f>
        <v>0</v>
      </c>
      <c r="P23" s="23">
        <f>IFERROR(E23/L23*100,0)</f>
        <v>0</v>
      </c>
      <c r="Q23" s="22">
        <f>G23-N23</f>
        <v>0</v>
      </c>
    </row>
    <row r="24" spans="1:17" ht="15.75" x14ac:dyDescent="0.25">
      <c r="A24" s="7" t="s">
        <v>42</v>
      </c>
      <c r="B24" s="8" t="s">
        <v>36</v>
      </c>
      <c r="C24" s="37">
        <v>6035400</v>
      </c>
      <c r="D24" s="30">
        <v>5653600</v>
      </c>
      <c r="E24" s="30">
        <v>2417014.4</v>
      </c>
      <c r="F24" s="25">
        <f t="shared" si="1"/>
        <v>40.047294296981143</v>
      </c>
      <c r="G24" s="25">
        <f t="shared" ref="G24:G29" si="11">E24/D24*100</f>
        <v>42.751775859629262</v>
      </c>
      <c r="H24" s="27">
        <f>E24/E8*100-0.1</f>
        <v>0.37484149347576157</v>
      </c>
      <c r="I24" s="22"/>
      <c r="J24" s="22">
        <v>22937300</v>
      </c>
      <c r="K24" s="30">
        <v>12024933.4</v>
      </c>
      <c r="L24" s="30">
        <v>5850779.4900000002</v>
      </c>
      <c r="M24" s="22">
        <f t="shared" si="3"/>
        <v>25.507707925518698</v>
      </c>
      <c r="N24" s="22">
        <f t="shared" si="9"/>
        <v>48.655400370034478</v>
      </c>
      <c r="O24" s="27">
        <f>L24/L8*100</f>
        <v>1.1155839708432702</v>
      </c>
      <c r="P24" s="23">
        <f t="shared" ref="P24:P27" si="12">IFERROR(E24/L24*100,0)</f>
        <v>41.3109809407635</v>
      </c>
      <c r="Q24" s="22">
        <f t="shared" si="10"/>
        <v>-5.9036245104052156</v>
      </c>
    </row>
    <row r="25" spans="1:17" ht="15.75" x14ac:dyDescent="0.25">
      <c r="A25" s="7" t="s">
        <v>124</v>
      </c>
      <c r="B25" s="8" t="s">
        <v>123</v>
      </c>
      <c r="C25" s="37">
        <v>675000</v>
      </c>
      <c r="D25" s="37">
        <v>925000</v>
      </c>
      <c r="E25" s="22">
        <v>63000</v>
      </c>
      <c r="F25" s="25">
        <f t="shared" si="1"/>
        <v>9.3333333333333339</v>
      </c>
      <c r="G25" s="25">
        <f t="shared" si="11"/>
        <v>6.8108108108108105</v>
      </c>
      <c r="H25" s="33">
        <f>E25/E8*100</f>
        <v>1.2376845619526712E-2</v>
      </c>
      <c r="I25" s="22">
        <v>0</v>
      </c>
      <c r="J25" s="22">
        <v>1763000</v>
      </c>
      <c r="K25" s="22">
        <v>1763000</v>
      </c>
      <c r="L25" s="22">
        <v>63000</v>
      </c>
      <c r="M25" s="22">
        <f t="shared" si="3"/>
        <v>3.5734543391945546</v>
      </c>
      <c r="N25" s="22">
        <f t="shared" si="9"/>
        <v>3.5734543391945546</v>
      </c>
      <c r="O25" s="27">
        <f>L25/L8*100</f>
        <v>1.201238062094971E-2</v>
      </c>
      <c r="P25" s="23">
        <f t="shared" si="12"/>
        <v>100</v>
      </c>
      <c r="Q25" s="22">
        <f t="shared" si="10"/>
        <v>3.2373564716162559</v>
      </c>
    </row>
    <row r="26" spans="1:17" ht="15.75" x14ac:dyDescent="0.25">
      <c r="A26" s="7" t="s">
        <v>43</v>
      </c>
      <c r="B26" s="8" t="s">
        <v>37</v>
      </c>
      <c r="C26" s="37">
        <v>17342900</v>
      </c>
      <c r="D26" s="37">
        <v>17342900</v>
      </c>
      <c r="E26" s="30">
        <v>8496985.5899999999</v>
      </c>
      <c r="F26" s="25">
        <f t="shared" si="1"/>
        <v>48.994029775873699</v>
      </c>
      <c r="G26" s="25">
        <f t="shared" si="11"/>
        <v>48.994029775873699</v>
      </c>
      <c r="H26" s="27">
        <f>E26/E8*100</f>
        <v>1.6692996647424301</v>
      </c>
      <c r="I26" s="22"/>
      <c r="J26" s="22">
        <v>15983400</v>
      </c>
      <c r="K26" s="30">
        <v>15983400</v>
      </c>
      <c r="L26" s="30">
        <v>8245981.1500000004</v>
      </c>
      <c r="M26" s="22">
        <f t="shared" si="3"/>
        <v>51.590907754295081</v>
      </c>
      <c r="N26" s="22">
        <f t="shared" si="9"/>
        <v>51.590907754295081</v>
      </c>
      <c r="O26" s="27">
        <f>L26/L8*100</f>
        <v>1.572283558205978</v>
      </c>
      <c r="P26" s="23">
        <f t="shared" si="12"/>
        <v>103.04396087541383</v>
      </c>
      <c r="Q26" s="22">
        <f t="shared" si="10"/>
        <v>-2.5968779784213822</v>
      </c>
    </row>
    <row r="27" spans="1:17" ht="31.5" x14ac:dyDescent="0.25">
      <c r="A27" s="7" t="s">
        <v>44</v>
      </c>
      <c r="B27" s="8" t="s">
        <v>38</v>
      </c>
      <c r="C27" s="37">
        <v>33914943.960000001</v>
      </c>
      <c r="D27" s="30">
        <v>33957272.869999997</v>
      </c>
      <c r="E27" s="30">
        <v>14661201.48</v>
      </c>
      <c r="F27" s="25">
        <f t="shared" si="1"/>
        <v>43.229325389102016</v>
      </c>
      <c r="G27" s="25">
        <f t="shared" si="11"/>
        <v>43.175438546340487</v>
      </c>
      <c r="H27" s="27">
        <f>E27/E8*100</f>
        <v>2.8803083700751837</v>
      </c>
      <c r="I27" s="22"/>
      <c r="J27" s="22">
        <v>36312828.909999996</v>
      </c>
      <c r="K27" s="30">
        <v>48122509.759999998</v>
      </c>
      <c r="L27" s="30">
        <v>6442273.6699999999</v>
      </c>
      <c r="M27" s="22">
        <f t="shared" si="3"/>
        <v>17.741040462495878</v>
      </c>
      <c r="N27" s="22">
        <f t="shared" si="9"/>
        <v>13.387235416709073</v>
      </c>
      <c r="O27" s="27">
        <f>L27/L8*100</f>
        <v>1.228365768069247</v>
      </c>
      <c r="P27" s="23" t="s">
        <v>132</v>
      </c>
      <c r="Q27" s="22">
        <f t="shared" si="10"/>
        <v>29.788203129631412</v>
      </c>
    </row>
    <row r="28" spans="1:17" ht="15.75" x14ac:dyDescent="0.25">
      <c r="A28" s="7" t="s">
        <v>45</v>
      </c>
      <c r="B28" s="8" t="s">
        <v>39</v>
      </c>
      <c r="C28" s="37">
        <v>1277600</v>
      </c>
      <c r="D28" s="30">
        <v>1444553.63</v>
      </c>
      <c r="E28" s="30">
        <v>636237.35</v>
      </c>
      <c r="F28" s="25">
        <f t="shared" si="1"/>
        <v>49.799416875391358</v>
      </c>
      <c r="G28" s="25">
        <f t="shared" si="11"/>
        <v>44.043871877570929</v>
      </c>
      <c r="H28" s="27">
        <f>E28/E8*100</f>
        <v>0.12499383267185371</v>
      </c>
      <c r="I28" s="22"/>
      <c r="J28" s="22">
        <v>1238500</v>
      </c>
      <c r="K28" s="30">
        <v>2072216.66</v>
      </c>
      <c r="L28" s="30">
        <v>586874.93000000005</v>
      </c>
      <c r="M28" s="22">
        <f t="shared" si="3"/>
        <v>47.385945094872831</v>
      </c>
      <c r="N28" s="22">
        <f t="shared" si="9"/>
        <v>28.321118217435821</v>
      </c>
      <c r="O28" s="27">
        <f>L28/L8*100</f>
        <v>0.11190103231830506</v>
      </c>
      <c r="P28" s="23">
        <f t="shared" si="6"/>
        <v>108.41106298406713</v>
      </c>
      <c r="Q28" s="22">
        <f t="shared" si="10"/>
        <v>15.722753660135108</v>
      </c>
    </row>
    <row r="29" spans="1:17" ht="31.5" x14ac:dyDescent="0.25">
      <c r="A29" s="7" t="s">
        <v>46</v>
      </c>
      <c r="B29" s="8" t="s">
        <v>40</v>
      </c>
      <c r="C29" s="37">
        <v>4401000</v>
      </c>
      <c r="D29" s="30">
        <v>4812700</v>
      </c>
      <c r="E29" s="30">
        <v>1846376</v>
      </c>
      <c r="F29" s="25">
        <f t="shared" si="1"/>
        <v>41.953556009997726</v>
      </c>
      <c r="G29" s="25">
        <f t="shared" si="11"/>
        <v>38.36466016996696</v>
      </c>
      <c r="H29" s="27">
        <f>E29/E8*100</f>
        <v>0.36273509059681353</v>
      </c>
      <c r="I29" s="22"/>
      <c r="J29" s="22">
        <v>5705700</v>
      </c>
      <c r="K29" s="30">
        <v>3743700</v>
      </c>
      <c r="L29" s="30">
        <v>1553820</v>
      </c>
      <c r="M29" s="22">
        <f t="shared" si="3"/>
        <v>27.232767232767234</v>
      </c>
      <c r="N29" s="22">
        <f t="shared" si="9"/>
        <v>41.504928279509578</v>
      </c>
      <c r="O29" s="27">
        <f>L29/L8*100</f>
        <v>0.29627106756260441</v>
      </c>
      <c r="P29" s="23">
        <f t="shared" si="6"/>
        <v>118.82817829607033</v>
      </c>
      <c r="Q29" s="22">
        <f t="shared" si="10"/>
        <v>-3.1402681095426175</v>
      </c>
    </row>
    <row r="30" spans="1:17" ht="31.5" x14ac:dyDescent="0.25">
      <c r="A30" s="4" t="s">
        <v>47</v>
      </c>
      <c r="B30" s="5" t="s">
        <v>48</v>
      </c>
      <c r="C30" s="20">
        <f>SUM(C31:C34)</f>
        <v>103088448.75</v>
      </c>
      <c r="D30" s="29">
        <f>D31+D32+D33+D34</f>
        <v>99139330.269999996</v>
      </c>
      <c r="E30" s="29">
        <f>E31+E32+E33+E34</f>
        <v>40904355.019999996</v>
      </c>
      <c r="F30" s="24">
        <f t="shared" si="1"/>
        <v>39.678892752763431</v>
      </c>
      <c r="G30" s="24">
        <f>E30/D30*100</f>
        <v>41.259462726447161</v>
      </c>
      <c r="H30" s="26">
        <f>H31+H32+H33+H34</f>
        <v>8.0359823372833716</v>
      </c>
      <c r="I30" s="20"/>
      <c r="J30" s="20">
        <f>SUM(J31:J34)</f>
        <v>147018973.81999999</v>
      </c>
      <c r="K30" s="29">
        <f>K31+K32+K33+K34</f>
        <v>333526473.69999999</v>
      </c>
      <c r="L30" s="29">
        <f>L31+L32+L33+L34</f>
        <v>50658931.890000001</v>
      </c>
      <c r="M30" s="20">
        <f>L30/J30*100</f>
        <v>34.457410886314136</v>
      </c>
      <c r="N30" s="20">
        <f>L30/K30*100</f>
        <v>15.188878810132067</v>
      </c>
      <c r="O30" s="26">
        <f>O31+O32+O33+O34</f>
        <v>9.4745446159842519</v>
      </c>
      <c r="P30" s="21">
        <f t="shared" si="6"/>
        <v>80.744606121619498</v>
      </c>
      <c r="Q30" s="20">
        <f t="shared" si="10"/>
        <v>26.070583916315094</v>
      </c>
    </row>
    <row r="31" spans="1:17" ht="15.75" x14ac:dyDescent="0.25">
      <c r="A31" s="7" t="s">
        <v>53</v>
      </c>
      <c r="B31" s="8" t="s">
        <v>49</v>
      </c>
      <c r="C31" s="37">
        <v>16314300</v>
      </c>
      <c r="D31" s="30">
        <v>9796659.4700000007</v>
      </c>
      <c r="E31" s="30">
        <v>6476949.0599999996</v>
      </c>
      <c r="F31" s="25">
        <f t="shared" si="1"/>
        <v>39.701054044611169</v>
      </c>
      <c r="G31" s="25">
        <f>E31/D31*100</f>
        <v>66.113853194899292</v>
      </c>
      <c r="H31" s="27">
        <f>E31/E8*100</f>
        <v>1.2724475968437881</v>
      </c>
      <c r="I31" s="22"/>
      <c r="J31" s="22">
        <v>37950600</v>
      </c>
      <c r="K31" s="30">
        <v>9692184.6300000008</v>
      </c>
      <c r="L31" s="30">
        <v>968838.84</v>
      </c>
      <c r="M31" s="22">
        <f t="shared" si="3"/>
        <v>2.5528946577919718</v>
      </c>
      <c r="N31" s="22">
        <f>L31/K31*100</f>
        <v>9.9960832050307307</v>
      </c>
      <c r="O31" s="27">
        <v>0</v>
      </c>
      <c r="P31" s="23" t="s">
        <v>131</v>
      </c>
      <c r="Q31" s="22">
        <f t="shared" si="10"/>
        <v>56.117769989868563</v>
      </c>
    </row>
    <row r="32" spans="1:17" ht="15.75" x14ac:dyDescent="0.25">
      <c r="A32" s="7" t="s">
        <v>54</v>
      </c>
      <c r="B32" s="8" t="s">
        <v>50</v>
      </c>
      <c r="C32" s="37">
        <v>3136500</v>
      </c>
      <c r="D32" s="30">
        <v>6371970.1100000003</v>
      </c>
      <c r="E32" s="30">
        <v>1347230.98</v>
      </c>
      <c r="F32" s="25">
        <f t="shared" si="1"/>
        <v>42.953323130878367</v>
      </c>
      <c r="G32" s="25">
        <f t="shared" ref="G32:G34" si="13">E32/D32*100</f>
        <v>21.143083798928867</v>
      </c>
      <c r="H32" s="27">
        <f>E32/E8*100</f>
        <v>0.26467412465561396</v>
      </c>
      <c r="I32" s="22"/>
      <c r="J32" s="22">
        <v>12432000</v>
      </c>
      <c r="K32" s="30">
        <v>218193235.36000001</v>
      </c>
      <c r="L32" s="30">
        <v>2464431.58</v>
      </c>
      <c r="M32" s="22">
        <f t="shared" si="3"/>
        <v>19.823291344916345</v>
      </c>
      <c r="N32" s="22">
        <f t="shared" ref="N32:N34" si="14">L32/K32*100</f>
        <v>1.1294720369923021</v>
      </c>
      <c r="O32" s="27">
        <f>L32/L8*100</f>
        <v>0.46989984370235677</v>
      </c>
      <c r="P32" s="23">
        <f t="shared" ref="P32:P36" si="15">IFERROR(E32/L32*100,0)</f>
        <v>54.667006823536965</v>
      </c>
      <c r="Q32" s="22">
        <f t="shared" si="10"/>
        <v>20.013611761936566</v>
      </c>
    </row>
    <row r="33" spans="1:17" ht="15.75" x14ac:dyDescent="0.25">
      <c r="A33" s="7" t="s">
        <v>55</v>
      </c>
      <c r="B33" s="8" t="s">
        <v>51</v>
      </c>
      <c r="C33" s="37">
        <v>83633948.75</v>
      </c>
      <c r="D33" s="30">
        <v>82967000.689999998</v>
      </c>
      <c r="E33" s="30">
        <v>33080174.98</v>
      </c>
      <c r="F33" s="25">
        <f t="shared" si="1"/>
        <v>39.553525182559312</v>
      </c>
      <c r="G33" s="25">
        <f t="shared" si="13"/>
        <v>39.871484692572658</v>
      </c>
      <c r="H33" s="27">
        <f>E33/E8*100</f>
        <v>6.4988606157839701</v>
      </c>
      <c r="I33" s="22"/>
      <c r="J33" s="22">
        <v>96632973.819999993</v>
      </c>
      <c r="K33" s="30">
        <v>105637253.70999999</v>
      </c>
      <c r="L33" s="30">
        <v>47225661.469999999</v>
      </c>
      <c r="M33" s="22">
        <f>L33/J33*100</f>
        <v>48.871166438454125</v>
      </c>
      <c r="N33" s="22">
        <f t="shared" si="14"/>
        <v>44.705499065363767</v>
      </c>
      <c r="O33" s="27">
        <f>L33/L8*100</f>
        <v>9.0046447722818943</v>
      </c>
      <c r="P33" s="23">
        <f t="shared" si="15"/>
        <v>70.047033647192237</v>
      </c>
      <c r="Q33" s="22">
        <f t="shared" si="10"/>
        <v>-4.8340143727911098</v>
      </c>
    </row>
    <row r="34" spans="1:17" ht="31.5" x14ac:dyDescent="0.25">
      <c r="A34" s="7" t="s">
        <v>56</v>
      </c>
      <c r="B34" s="8" t="s">
        <v>52</v>
      </c>
      <c r="C34" s="37">
        <v>3700</v>
      </c>
      <c r="D34" s="30">
        <v>3700</v>
      </c>
      <c r="E34" s="30">
        <v>0</v>
      </c>
      <c r="F34" s="25">
        <f t="shared" si="1"/>
        <v>0</v>
      </c>
      <c r="G34" s="25">
        <f t="shared" si="13"/>
        <v>0</v>
      </c>
      <c r="H34" s="27">
        <f>E34/E8*100</f>
        <v>0</v>
      </c>
      <c r="I34" s="22"/>
      <c r="J34" s="22">
        <v>3400</v>
      </c>
      <c r="K34" s="30">
        <v>3800</v>
      </c>
      <c r="L34" s="30">
        <v>0</v>
      </c>
      <c r="M34" s="22">
        <f>L34/J34*100</f>
        <v>0</v>
      </c>
      <c r="N34" s="22">
        <f t="shared" si="14"/>
        <v>0</v>
      </c>
      <c r="O34" s="27">
        <f>L34/L8*100</f>
        <v>0</v>
      </c>
      <c r="P34" s="23">
        <f t="shared" si="15"/>
        <v>0</v>
      </c>
      <c r="Q34" s="22">
        <f t="shared" si="10"/>
        <v>0</v>
      </c>
    </row>
    <row r="35" spans="1:17" ht="31.5" x14ac:dyDescent="0.25">
      <c r="A35" s="4" t="s">
        <v>117</v>
      </c>
      <c r="B35" s="5" t="s">
        <v>58</v>
      </c>
      <c r="C35" s="20">
        <f>SUM(C36)</f>
        <v>0</v>
      </c>
      <c r="D35" s="29">
        <f>D36</f>
        <v>0</v>
      </c>
      <c r="E35" s="29">
        <v>0</v>
      </c>
      <c r="F35" s="24">
        <v>0</v>
      </c>
      <c r="G35" s="24">
        <v>0</v>
      </c>
      <c r="H35" s="28">
        <f>E35/E8*100</f>
        <v>0</v>
      </c>
      <c r="I35" s="20"/>
      <c r="J35" s="20">
        <f>SUM(J36)</f>
        <v>0</v>
      </c>
      <c r="K35" s="29">
        <f>K36</f>
        <v>0</v>
      </c>
      <c r="L35" s="29">
        <f>L36</f>
        <v>0</v>
      </c>
      <c r="M35" s="20">
        <f>IFERROR(L35/J35*100,0)</f>
        <v>0</v>
      </c>
      <c r="N35" s="20">
        <f>IFERROR(M35/K35*100,0)</f>
        <v>0</v>
      </c>
      <c r="O35" s="28">
        <v>0</v>
      </c>
      <c r="P35" s="21">
        <f t="shared" si="15"/>
        <v>0</v>
      </c>
      <c r="Q35" s="20">
        <f t="shared" si="10"/>
        <v>0</v>
      </c>
    </row>
    <row r="36" spans="1:17" ht="31.5" x14ac:dyDescent="0.25">
      <c r="A36" s="7" t="s">
        <v>119</v>
      </c>
      <c r="B36" s="8" t="s">
        <v>118</v>
      </c>
      <c r="C36" s="22">
        <v>0</v>
      </c>
      <c r="D36" s="30">
        <v>0</v>
      </c>
      <c r="E36" s="30">
        <v>0</v>
      </c>
      <c r="F36" s="25">
        <v>0</v>
      </c>
      <c r="G36" s="25">
        <v>0</v>
      </c>
      <c r="H36" s="27">
        <f>E36/E8*100</f>
        <v>0</v>
      </c>
      <c r="I36" s="22"/>
      <c r="J36" s="22">
        <v>0</v>
      </c>
      <c r="K36" s="30">
        <v>0</v>
      </c>
      <c r="L36" s="30">
        <v>0</v>
      </c>
      <c r="M36" s="22">
        <f>IFERROR(L36/J36*100,0)</f>
        <v>0</v>
      </c>
      <c r="N36" s="22">
        <f>IFERROR(M36/K36*100,0)</f>
        <v>0</v>
      </c>
      <c r="O36" s="27">
        <v>0</v>
      </c>
      <c r="P36" s="23">
        <f t="shared" si="15"/>
        <v>0</v>
      </c>
      <c r="Q36" s="22">
        <f t="shared" si="10"/>
        <v>0</v>
      </c>
    </row>
    <row r="37" spans="1:17" ht="15.75" x14ac:dyDescent="0.25">
      <c r="A37" s="4" t="s">
        <v>62</v>
      </c>
      <c r="B37" s="5" t="s">
        <v>61</v>
      </c>
      <c r="C37" s="20">
        <f>SUM(C38:C42)</f>
        <v>511184507.28999996</v>
      </c>
      <c r="D37" s="29">
        <f>D38+D39+D40+D41+D42</f>
        <v>510300334.57999998</v>
      </c>
      <c r="E37" s="29">
        <f>E38+E39+E40+E42+E41</f>
        <v>250779464.38999999</v>
      </c>
      <c r="F37" s="24">
        <f t="shared" si="1"/>
        <v>49.058502519860284</v>
      </c>
      <c r="G37" s="24">
        <f>E37/D37*100</f>
        <v>49.143503814553192</v>
      </c>
      <c r="H37" s="26">
        <f>H38+H39+H40+H41+H42-0.1</f>
        <v>49.267598655597247</v>
      </c>
      <c r="I37" s="20"/>
      <c r="J37" s="20">
        <f>SUM(J38:J42)</f>
        <v>520306561.16999996</v>
      </c>
      <c r="K37" s="29">
        <f>K38+K39+K40+K41+K42</f>
        <v>549650003.03999996</v>
      </c>
      <c r="L37" s="29">
        <f>L38+L39+L40+L41+L42</f>
        <v>270895422.94</v>
      </c>
      <c r="M37" s="20">
        <f>L37/J37*100</f>
        <v>52.064579453090978</v>
      </c>
      <c r="N37" s="20">
        <f>L37/K37*100</f>
        <v>49.285076219727777</v>
      </c>
      <c r="O37" s="26">
        <f>O38+O39+O40+O41+O42</f>
        <v>51.652363949657634</v>
      </c>
      <c r="P37" s="21">
        <f t="shared" si="6"/>
        <v>92.57427152822163</v>
      </c>
      <c r="Q37" s="20">
        <f t="shared" si="10"/>
        <v>-0.14157240517458547</v>
      </c>
    </row>
    <row r="38" spans="1:17" ht="15.75" x14ac:dyDescent="0.25">
      <c r="A38" s="7" t="s">
        <v>67</v>
      </c>
      <c r="B38" s="8" t="s">
        <v>63</v>
      </c>
      <c r="C38" s="37">
        <v>153828307.28999999</v>
      </c>
      <c r="D38" s="30">
        <v>153787944.06</v>
      </c>
      <c r="E38" s="30">
        <v>71752905</v>
      </c>
      <c r="F38" s="25">
        <f t="shared" si="1"/>
        <v>46.644799168679718</v>
      </c>
      <c r="G38" s="25">
        <f>E38/D38*100</f>
        <v>46.657041576682872</v>
      </c>
      <c r="H38" s="32">
        <f>E38/E8*100+0.1</f>
        <v>14.196422665675657</v>
      </c>
      <c r="I38" s="22"/>
      <c r="J38" s="22">
        <v>152088297.16999999</v>
      </c>
      <c r="K38" s="30">
        <v>149462624.31999999</v>
      </c>
      <c r="L38" s="30">
        <v>74449795.5</v>
      </c>
      <c r="M38" s="22">
        <f t="shared" ref="M38:M42" si="16">L38/J38*100</f>
        <v>48.951692461111676</v>
      </c>
      <c r="N38" s="22">
        <f>L38/K38*100</f>
        <v>49.811647452812508</v>
      </c>
      <c r="O38" s="27">
        <f>L38/L8*100</f>
        <v>14.195544138061411</v>
      </c>
      <c r="P38" s="23">
        <f t="shared" si="6"/>
        <v>96.377571648265985</v>
      </c>
      <c r="Q38" s="22">
        <f t="shared" si="10"/>
        <v>-3.1546058761296365</v>
      </c>
    </row>
    <row r="39" spans="1:17" ht="15.75" x14ac:dyDescent="0.25">
      <c r="A39" s="7" t="s">
        <v>68</v>
      </c>
      <c r="B39" s="8" t="s">
        <v>64</v>
      </c>
      <c r="C39" s="37">
        <v>253081800</v>
      </c>
      <c r="D39" s="30">
        <v>252237405</v>
      </c>
      <c r="E39" s="30">
        <v>134853844.16999999</v>
      </c>
      <c r="F39" s="25">
        <f t="shared" si="1"/>
        <v>53.284686678378293</v>
      </c>
      <c r="G39" s="25">
        <f t="shared" ref="G39:G42" si="17">E39/D39*100</f>
        <v>53.463063565056892</v>
      </c>
      <c r="H39" s="32">
        <f>E39/E8*100</f>
        <v>26.493098579234957</v>
      </c>
      <c r="I39" s="22"/>
      <c r="J39" s="22">
        <v>269888688</v>
      </c>
      <c r="K39" s="30">
        <v>300836978.98000002</v>
      </c>
      <c r="L39" s="30">
        <v>153943663.75</v>
      </c>
      <c r="M39" s="22">
        <f t="shared" si="16"/>
        <v>57.039687321018803</v>
      </c>
      <c r="N39" s="22">
        <f t="shared" ref="N39:N42" si="18">L39/K39*100</f>
        <v>51.171788877800935</v>
      </c>
      <c r="O39" s="27">
        <f>L39/L8*100</f>
        <v>29.3528552880714</v>
      </c>
      <c r="P39" s="23">
        <f t="shared" si="6"/>
        <v>87.599476902796511</v>
      </c>
      <c r="Q39" s="22">
        <f t="shared" si="10"/>
        <v>2.2912746872559566</v>
      </c>
    </row>
    <row r="40" spans="1:17" ht="15.75" x14ac:dyDescent="0.25">
      <c r="A40" s="7" t="s">
        <v>115</v>
      </c>
      <c r="B40" s="8" t="s">
        <v>116</v>
      </c>
      <c r="C40" s="37">
        <v>24488600</v>
      </c>
      <c r="D40" s="30">
        <v>24172261.010000002</v>
      </c>
      <c r="E40" s="30">
        <v>12181155</v>
      </c>
      <c r="F40" s="25">
        <f t="shared" si="1"/>
        <v>49.742145324763356</v>
      </c>
      <c r="G40" s="25">
        <f t="shared" si="17"/>
        <v>50.393113804954723</v>
      </c>
      <c r="H40" s="32">
        <f>E40/E8*100</f>
        <v>2.3930837286115225</v>
      </c>
      <c r="I40" s="22"/>
      <c r="J40" s="22">
        <v>26260436</v>
      </c>
      <c r="K40" s="30">
        <v>25335212.43</v>
      </c>
      <c r="L40" s="30">
        <v>13523675.24</v>
      </c>
      <c r="M40" s="22">
        <f t="shared" si="16"/>
        <v>51.498289061156491</v>
      </c>
      <c r="N40" s="22">
        <f t="shared" si="18"/>
        <v>53.378969200930435</v>
      </c>
      <c r="O40" s="27">
        <f>L40/L8*100</f>
        <v>2.5785957837618003</v>
      </c>
      <c r="P40" s="23">
        <f t="shared" si="6"/>
        <v>90.072815146957055</v>
      </c>
      <c r="Q40" s="22">
        <f t="shared" si="10"/>
        <v>-2.9858553959757117</v>
      </c>
    </row>
    <row r="41" spans="1:17" ht="15.75" x14ac:dyDescent="0.25">
      <c r="A41" s="7" t="s">
        <v>69</v>
      </c>
      <c r="B41" s="8" t="s">
        <v>65</v>
      </c>
      <c r="C41" s="37">
        <v>1293400</v>
      </c>
      <c r="D41" s="30">
        <v>1293400</v>
      </c>
      <c r="E41" s="30">
        <v>724031.79</v>
      </c>
      <c r="F41" s="25">
        <f t="shared" si="1"/>
        <v>55.978953919901045</v>
      </c>
      <c r="G41" s="25">
        <f t="shared" si="17"/>
        <v>55.978953919901045</v>
      </c>
      <c r="H41" s="32">
        <f>E41/E8*100</f>
        <v>0.14224174108666007</v>
      </c>
      <c r="I41" s="22"/>
      <c r="J41" s="22">
        <v>942600</v>
      </c>
      <c r="K41" s="30">
        <v>942600</v>
      </c>
      <c r="L41" s="30">
        <v>420418.4</v>
      </c>
      <c r="M41" s="22">
        <f t="shared" si="16"/>
        <v>44.601994483343944</v>
      </c>
      <c r="N41" s="22">
        <f t="shared" si="18"/>
        <v>44.601994483343944</v>
      </c>
      <c r="O41" s="27">
        <f>L41/L8*100</f>
        <v>8.0162314934137835E-2</v>
      </c>
      <c r="P41" s="23">
        <f t="shared" si="6"/>
        <v>172.21696053265032</v>
      </c>
      <c r="Q41" s="22">
        <f t="shared" si="10"/>
        <v>11.376959436557101</v>
      </c>
    </row>
    <row r="42" spans="1:17" ht="31.5" x14ac:dyDescent="0.25">
      <c r="A42" s="7" t="s">
        <v>70</v>
      </c>
      <c r="B42" s="8" t="s">
        <v>66</v>
      </c>
      <c r="C42" s="37">
        <v>78492400</v>
      </c>
      <c r="D42" s="30">
        <v>78809324.510000005</v>
      </c>
      <c r="E42" s="30">
        <v>31267528.43</v>
      </c>
      <c r="F42" s="25">
        <f t="shared" si="1"/>
        <v>39.835103054563241</v>
      </c>
      <c r="G42" s="25">
        <f t="shared" si="17"/>
        <v>39.674909821150045</v>
      </c>
      <c r="H42" s="32">
        <f>E42/E8*100</f>
        <v>6.1427519409884512</v>
      </c>
      <c r="I42" s="22"/>
      <c r="J42" s="22">
        <v>71126540</v>
      </c>
      <c r="K42" s="30">
        <v>73072587.310000002</v>
      </c>
      <c r="L42" s="30">
        <v>28557870.050000001</v>
      </c>
      <c r="M42" s="22">
        <f t="shared" si="16"/>
        <v>40.150793290380776</v>
      </c>
      <c r="N42" s="22">
        <f t="shared" si="18"/>
        <v>39.081509361160734</v>
      </c>
      <c r="O42" s="27">
        <f>L42/L8*100</f>
        <v>5.4452064248288901</v>
      </c>
      <c r="P42" s="23">
        <f t="shared" si="6"/>
        <v>109.48830698947731</v>
      </c>
      <c r="Q42" s="22">
        <f t="shared" si="10"/>
        <v>0.59340045998931146</v>
      </c>
    </row>
    <row r="43" spans="1:17" ht="31.5" x14ac:dyDescent="0.25">
      <c r="A43" s="4" t="s">
        <v>72</v>
      </c>
      <c r="B43" s="5" t="s">
        <v>71</v>
      </c>
      <c r="C43" s="20">
        <f>SUM(C44:C45)</f>
        <v>143423900</v>
      </c>
      <c r="D43" s="29">
        <f>D44+D45</f>
        <v>143326994.44999999</v>
      </c>
      <c r="E43" s="29">
        <f>E44+E45</f>
        <v>63143875.07</v>
      </c>
      <c r="F43" s="24">
        <f t="shared" si="1"/>
        <v>44.026048008734946</v>
      </c>
      <c r="G43" s="24">
        <f>E43/D43*100</f>
        <v>44.055814686065936</v>
      </c>
      <c r="H43" s="26">
        <f>H44+H45</f>
        <v>12.405111008890023</v>
      </c>
      <c r="I43" s="20"/>
      <c r="J43" s="20">
        <f>SUM(J44:J45)</f>
        <v>108881564</v>
      </c>
      <c r="K43" s="29">
        <f>K44+K45</f>
        <v>117715993.16</v>
      </c>
      <c r="L43" s="29">
        <f>L44+L45</f>
        <v>62961593.620000005</v>
      </c>
      <c r="M43" s="20">
        <f>L43/J43*100</f>
        <v>57.825761595415734</v>
      </c>
      <c r="N43" s="20">
        <f>L43/K43*100</f>
        <v>53.486014881956088</v>
      </c>
      <c r="O43" s="26">
        <f>O44+O45</f>
        <v>12.0050575724603</v>
      </c>
      <c r="P43" s="21">
        <f t="shared" si="6"/>
        <v>100.2895121287751</v>
      </c>
      <c r="Q43" s="20">
        <f t="shared" si="10"/>
        <v>-9.4302001958901513</v>
      </c>
    </row>
    <row r="44" spans="1:17" ht="15.75" x14ac:dyDescent="0.25">
      <c r="A44" s="7" t="s">
        <v>75</v>
      </c>
      <c r="B44" s="8" t="s">
        <v>73</v>
      </c>
      <c r="C44" s="37">
        <v>102418100</v>
      </c>
      <c r="D44" s="30">
        <v>101756793.06999999</v>
      </c>
      <c r="E44" s="30">
        <v>44665318.109999999</v>
      </c>
      <c r="F44" s="25">
        <f t="shared" si="1"/>
        <v>43.610766173166652</v>
      </c>
      <c r="G44" s="25">
        <f>E44/D44*100</f>
        <v>43.894188056097711</v>
      </c>
      <c r="H44" s="27">
        <f>E44/E8*100</f>
        <v>8.7748531237225489</v>
      </c>
      <c r="I44" s="22"/>
      <c r="J44" s="22">
        <v>73090664</v>
      </c>
      <c r="K44" s="30">
        <v>81925093.159999996</v>
      </c>
      <c r="L44" s="30">
        <v>47179609.450000003</v>
      </c>
      <c r="M44" s="22">
        <f t="shared" si="3"/>
        <v>64.549433358547674</v>
      </c>
      <c r="N44" s="22">
        <f>L44/K44*100</f>
        <v>57.588716265305997</v>
      </c>
      <c r="O44" s="27">
        <f>L44/L8*100</f>
        <v>8.9958639089072356</v>
      </c>
      <c r="P44" s="23">
        <f t="shared" si="6"/>
        <v>94.670809340495708</v>
      </c>
      <c r="Q44" s="22">
        <f t="shared" si="10"/>
        <v>-13.694528209208286</v>
      </c>
    </row>
    <row r="45" spans="1:17" ht="31.5" x14ac:dyDescent="0.25">
      <c r="A45" s="7" t="s">
        <v>76</v>
      </c>
      <c r="B45" s="8" t="s">
        <v>74</v>
      </c>
      <c r="C45" s="37">
        <v>41005800</v>
      </c>
      <c r="D45" s="30">
        <v>41570201.380000003</v>
      </c>
      <c r="E45" s="30">
        <v>18478556.960000001</v>
      </c>
      <c r="F45" s="25">
        <f t="shared" si="1"/>
        <v>45.063276317008814</v>
      </c>
      <c r="G45" s="25">
        <f>E45/D45*100</f>
        <v>44.451449227018394</v>
      </c>
      <c r="H45" s="27">
        <f>E45/E8*100</f>
        <v>3.6302578851674738</v>
      </c>
      <c r="I45" s="22"/>
      <c r="J45" s="22">
        <v>35790900</v>
      </c>
      <c r="K45" s="30">
        <v>35790900</v>
      </c>
      <c r="L45" s="30">
        <v>15781984.17</v>
      </c>
      <c r="M45" s="22">
        <f t="shared" si="3"/>
        <v>44.094963161026961</v>
      </c>
      <c r="N45" s="22">
        <f>L45/K45*100</f>
        <v>44.094963161026961</v>
      </c>
      <c r="O45" s="27">
        <f>L45/L8*100</f>
        <v>3.0091936635530647</v>
      </c>
      <c r="P45" s="23">
        <f t="shared" si="6"/>
        <v>117.08639902912792</v>
      </c>
      <c r="Q45" s="22">
        <f t="shared" si="10"/>
        <v>0.35648606599143307</v>
      </c>
    </row>
    <row r="46" spans="1:17" ht="15.75" x14ac:dyDescent="0.25">
      <c r="A46" s="4" t="s">
        <v>77</v>
      </c>
      <c r="B46" s="5" t="s">
        <v>78</v>
      </c>
      <c r="C46" s="20">
        <f>SUM(C47:C50)</f>
        <v>15203800</v>
      </c>
      <c r="D46" s="29">
        <f>D47+D48+D49+D50</f>
        <v>19579235.670000002</v>
      </c>
      <c r="E46" s="29">
        <f>E47+E48+E49+E50</f>
        <v>14572316.129999999</v>
      </c>
      <c r="F46" s="24">
        <f t="shared" si="1"/>
        <v>95.846539220458041</v>
      </c>
      <c r="G46" s="24">
        <f>E46/D46*100</f>
        <v>74.427400413429908</v>
      </c>
      <c r="H46" s="26">
        <f>H47+H48+H49+H50</f>
        <v>2.8628461438087136</v>
      </c>
      <c r="I46" s="20"/>
      <c r="J46" s="20">
        <f>SUM(J47:J50)</f>
        <v>20987600</v>
      </c>
      <c r="K46" s="29">
        <f>K47+K48+K49+K50</f>
        <v>20990315.789999999</v>
      </c>
      <c r="L46" s="29">
        <f>L47+L48+L49+L50</f>
        <v>8597096.5199999996</v>
      </c>
      <c r="M46" s="20">
        <f>L46/J46*100</f>
        <v>40.96274238121557</v>
      </c>
      <c r="N46" s="20">
        <f>L46/K46*100</f>
        <v>40.95744249877243</v>
      </c>
      <c r="O46" s="26">
        <f>O47+O48+O49+O50+0.1</f>
        <v>1.6392316767187649</v>
      </c>
      <c r="P46" s="23">
        <f t="shared" si="6"/>
        <v>169.50276289325643</v>
      </c>
      <c r="Q46" s="20">
        <f t="shared" si="10"/>
        <v>33.469957914657478</v>
      </c>
    </row>
    <row r="47" spans="1:17" ht="15.75" x14ac:dyDescent="0.25">
      <c r="A47" s="7" t="s">
        <v>83</v>
      </c>
      <c r="B47" s="8" t="s">
        <v>79</v>
      </c>
      <c r="C47" s="37">
        <v>3300600</v>
      </c>
      <c r="D47" s="30">
        <v>3300600</v>
      </c>
      <c r="E47" s="30">
        <v>1844659.38</v>
      </c>
      <c r="F47" s="25">
        <f t="shared" si="1"/>
        <v>55.888607525904376</v>
      </c>
      <c r="G47" s="25">
        <f>E47/D47*100</f>
        <v>55.888607525904376</v>
      </c>
      <c r="H47" s="27">
        <f>E47/E8*100</f>
        <v>0.36239784709320411</v>
      </c>
      <c r="I47" s="22"/>
      <c r="J47" s="22">
        <v>3300500</v>
      </c>
      <c r="K47" s="30">
        <v>3300500</v>
      </c>
      <c r="L47" s="30">
        <v>2001918.28</v>
      </c>
      <c r="M47" s="22">
        <f t="shared" si="3"/>
        <v>60.655000151492203</v>
      </c>
      <c r="N47" s="22">
        <f>L47/K47*100</f>
        <v>60.655000151492203</v>
      </c>
      <c r="O47" s="27">
        <f>L47/L8*100</f>
        <v>0.38171118018090433</v>
      </c>
      <c r="P47" s="23">
        <f t="shared" si="6"/>
        <v>92.144589438485966</v>
      </c>
      <c r="Q47" s="22">
        <f t="shared" si="10"/>
        <v>-4.7663926255878266</v>
      </c>
    </row>
    <row r="48" spans="1:17" ht="15.75" x14ac:dyDescent="0.25">
      <c r="A48" s="7" t="s">
        <v>84</v>
      </c>
      <c r="B48" s="8" t="s">
        <v>80</v>
      </c>
      <c r="C48" s="37">
        <v>80000</v>
      </c>
      <c r="D48" s="30">
        <v>3080000</v>
      </c>
      <c r="E48" s="30">
        <v>3000668.84</v>
      </c>
      <c r="F48" s="25" t="s">
        <v>127</v>
      </c>
      <c r="G48" s="25">
        <f t="shared" ref="G48:G57" si="19">E48/D48*100</f>
        <v>97.424312987012982</v>
      </c>
      <c r="H48" s="27">
        <f>E48/E8*100</f>
        <v>0.58950499980959203</v>
      </c>
      <c r="I48" s="22"/>
      <c r="J48" s="22">
        <v>396700</v>
      </c>
      <c r="K48" s="30">
        <v>396700</v>
      </c>
      <c r="L48" s="30">
        <v>1807.88</v>
      </c>
      <c r="M48" s="22">
        <f t="shared" si="3"/>
        <v>0.45572977060751202</v>
      </c>
      <c r="N48" s="22">
        <f t="shared" ref="N48:N57" si="20">L48/K48*100</f>
        <v>0.45572977060751202</v>
      </c>
      <c r="O48" s="27">
        <f>L48/L8*100</f>
        <v>3.4471337582543747E-4</v>
      </c>
      <c r="P48" s="23" t="s">
        <v>130</v>
      </c>
      <c r="Q48" s="22">
        <f t="shared" si="10"/>
        <v>96.968583216405463</v>
      </c>
    </row>
    <row r="49" spans="1:17" ht="15.75" x14ac:dyDescent="0.25">
      <c r="A49" s="7" t="s">
        <v>85</v>
      </c>
      <c r="B49" s="8" t="s">
        <v>81</v>
      </c>
      <c r="C49" s="37">
        <v>11795200</v>
      </c>
      <c r="D49" s="30">
        <v>13170635.67</v>
      </c>
      <c r="E49" s="30">
        <v>9726987.9100000001</v>
      </c>
      <c r="F49" s="25">
        <f t="shared" si="1"/>
        <v>82.465646279842659</v>
      </c>
      <c r="G49" s="25">
        <f t="shared" si="19"/>
        <v>73.853594873602631</v>
      </c>
      <c r="H49" s="27">
        <f>E49/E8*100</f>
        <v>1.9109432969059172</v>
      </c>
      <c r="I49" s="22"/>
      <c r="J49" s="22">
        <v>17262400</v>
      </c>
      <c r="K49" s="30">
        <v>17265115.789999999</v>
      </c>
      <c r="L49" s="30">
        <v>6593370.3600000003</v>
      </c>
      <c r="M49" s="22">
        <f t="shared" si="3"/>
        <v>38.194980767448328</v>
      </c>
      <c r="N49" s="22">
        <f t="shared" si="20"/>
        <v>38.188972725099809</v>
      </c>
      <c r="O49" s="27">
        <f>L49/L8*100-0.1</f>
        <v>1.1571757831620351</v>
      </c>
      <c r="P49" s="23">
        <f t="shared" si="6"/>
        <v>147.52679402041051</v>
      </c>
      <c r="Q49" s="22">
        <f t="shared" si="10"/>
        <v>35.664622148502822</v>
      </c>
    </row>
    <row r="50" spans="1:17" ht="31.5" x14ac:dyDescent="0.25">
      <c r="A50" s="7" t="s">
        <v>86</v>
      </c>
      <c r="B50" s="8" t="s">
        <v>82</v>
      </c>
      <c r="C50" s="37">
        <v>28000</v>
      </c>
      <c r="D50" s="30">
        <v>28000</v>
      </c>
      <c r="E50" s="30">
        <v>0</v>
      </c>
      <c r="F50" s="25">
        <f t="shared" si="1"/>
        <v>0</v>
      </c>
      <c r="G50" s="25">
        <f t="shared" si="19"/>
        <v>0</v>
      </c>
      <c r="H50" s="27">
        <f>E50/E8*100</f>
        <v>0</v>
      </c>
      <c r="I50" s="22"/>
      <c r="J50" s="22">
        <v>28000</v>
      </c>
      <c r="K50" s="30">
        <v>28000</v>
      </c>
      <c r="L50" s="30">
        <v>0</v>
      </c>
      <c r="M50" s="22">
        <f t="shared" si="3"/>
        <v>0</v>
      </c>
      <c r="N50" s="22">
        <f t="shared" si="20"/>
        <v>0</v>
      </c>
      <c r="O50" s="27">
        <f>L50/L8*100</f>
        <v>0</v>
      </c>
      <c r="P50" s="23">
        <f>IFERROR(E50/L50*100,0)</f>
        <v>0</v>
      </c>
      <c r="Q50" s="22">
        <f t="shared" si="10"/>
        <v>0</v>
      </c>
    </row>
    <row r="51" spans="1:17" s="36" customFormat="1" ht="31.5" x14ac:dyDescent="0.25">
      <c r="A51" s="4" t="s">
        <v>88</v>
      </c>
      <c r="B51" s="5" t="s">
        <v>87</v>
      </c>
      <c r="C51" s="20">
        <f>SUM(C52:C53)</f>
        <v>93014800</v>
      </c>
      <c r="D51" s="20">
        <f t="shared" ref="D51:E51" si="21">SUM(D52:D53)</f>
        <v>92552033.700000003</v>
      </c>
      <c r="E51" s="20">
        <f t="shared" si="21"/>
        <v>41387623.130000003</v>
      </c>
      <c r="F51" s="24">
        <f t="shared" si="1"/>
        <v>44.495739527473049</v>
      </c>
      <c r="G51" s="24">
        <f t="shared" si="19"/>
        <v>44.718221172918433</v>
      </c>
      <c r="H51" s="26">
        <f>E51/E8*100</f>
        <v>8.1309241593517925</v>
      </c>
      <c r="I51" s="20"/>
      <c r="J51" s="20">
        <f>SUM(J52:J53)</f>
        <v>92892372.099999994</v>
      </c>
      <c r="K51" s="20">
        <f t="shared" ref="K51:L51" si="22">SUM(K52:K53)</f>
        <v>97436862.099999994</v>
      </c>
      <c r="L51" s="20">
        <f t="shared" si="22"/>
        <v>41356250.670000002</v>
      </c>
      <c r="M51" s="20">
        <f t="shared" si="3"/>
        <v>44.520609965131904</v>
      </c>
      <c r="N51" s="20">
        <f t="shared" si="20"/>
        <v>42.444152837717461</v>
      </c>
      <c r="O51" s="26">
        <f>L51/L8*100</f>
        <v>7.8855083191023247</v>
      </c>
      <c r="P51" s="21">
        <f t="shared" ref="P51" si="23">IFERROR(E51/L51*100,0)</f>
        <v>100.07585905272298</v>
      </c>
      <c r="Q51" s="20">
        <f t="shared" si="10"/>
        <v>2.2740683352009725</v>
      </c>
    </row>
    <row r="52" spans="1:17" s="35" customFormat="1" ht="15.75" x14ac:dyDescent="0.25">
      <c r="A52" s="7" t="s">
        <v>126</v>
      </c>
      <c r="B52" s="8" t="s">
        <v>125</v>
      </c>
      <c r="C52" s="37">
        <v>12570900</v>
      </c>
      <c r="D52" s="30">
        <v>12570900</v>
      </c>
      <c r="E52" s="30">
        <v>5891400</v>
      </c>
      <c r="F52" s="25">
        <f t="shared" si="1"/>
        <v>46.865379567095431</v>
      </c>
      <c r="G52" s="25">
        <f t="shared" si="19"/>
        <v>46.865379567095431</v>
      </c>
      <c r="H52" s="27">
        <f>E52/E8*100</f>
        <v>1.1574118775060265</v>
      </c>
      <c r="I52" s="22"/>
      <c r="J52" s="22">
        <v>12202400</v>
      </c>
      <c r="K52" s="30">
        <v>12202400</v>
      </c>
      <c r="L52" s="30">
        <v>5667468</v>
      </c>
      <c r="M52" s="22">
        <f t="shared" si="3"/>
        <v>46.44551891431194</v>
      </c>
      <c r="N52" s="22">
        <f t="shared" si="20"/>
        <v>46.44551891431194</v>
      </c>
      <c r="O52" s="27">
        <f>L52/L8*100</f>
        <v>1.0806314725881365</v>
      </c>
      <c r="P52" s="23">
        <f t="shared" si="6"/>
        <v>103.95118243279009</v>
      </c>
      <c r="Q52" s="22">
        <f t="shared" si="10"/>
        <v>0.41986065278349116</v>
      </c>
    </row>
    <row r="53" spans="1:17" ht="15.75" x14ac:dyDescent="0.25">
      <c r="A53" s="7" t="s">
        <v>89</v>
      </c>
      <c r="B53" s="8" t="s">
        <v>90</v>
      </c>
      <c r="C53" s="37">
        <v>80443900</v>
      </c>
      <c r="D53" s="30">
        <v>79981133.700000003</v>
      </c>
      <c r="E53" s="30">
        <v>35496223.130000003</v>
      </c>
      <c r="F53" s="25">
        <f t="shared" si="1"/>
        <v>44.125437889013341</v>
      </c>
      <c r="G53" s="25">
        <f t="shared" si="19"/>
        <v>44.380745168157077</v>
      </c>
      <c r="H53" s="27">
        <f>E53/E8*100</f>
        <v>6.9735122818457675</v>
      </c>
      <c r="I53" s="22"/>
      <c r="J53" s="22">
        <v>80689972.099999994</v>
      </c>
      <c r="K53" s="30">
        <v>85234462.099999994</v>
      </c>
      <c r="L53" s="30">
        <v>35688782.670000002</v>
      </c>
      <c r="M53" s="22">
        <f t="shared" si="3"/>
        <v>44.22951420254612</v>
      </c>
      <c r="N53" s="22">
        <f t="shared" si="20"/>
        <v>41.871306265919408</v>
      </c>
      <c r="O53" s="27">
        <f>L53/L8*100</f>
        <v>6.8048768465141878</v>
      </c>
      <c r="P53" s="23">
        <f t="shared" si="6"/>
        <v>99.460448001881929</v>
      </c>
      <c r="Q53" s="22">
        <f t="shared" si="10"/>
        <v>2.5094389022376689</v>
      </c>
    </row>
    <row r="54" spans="1:17" ht="31.5" x14ac:dyDescent="0.25">
      <c r="A54" s="4" t="s">
        <v>91</v>
      </c>
      <c r="B54" s="6">
        <v>1200</v>
      </c>
      <c r="C54" s="20">
        <f>SUM(C55)</f>
        <v>4782600</v>
      </c>
      <c r="D54" s="29">
        <f>D55</f>
        <v>4782600</v>
      </c>
      <c r="E54" s="29">
        <f>E55</f>
        <v>2481202.0099999998</v>
      </c>
      <c r="F54" s="24">
        <f t="shared" si="1"/>
        <v>51.879772717768567</v>
      </c>
      <c r="G54" s="24">
        <f t="shared" si="19"/>
        <v>51.879772717768567</v>
      </c>
      <c r="H54" s="26">
        <f>E54/E8*100</f>
        <v>0.48745165442268845</v>
      </c>
      <c r="I54" s="20"/>
      <c r="J54" s="20">
        <f>SUM(J55)</f>
        <v>10638900</v>
      </c>
      <c r="K54" s="29">
        <f>K55</f>
        <v>10638900</v>
      </c>
      <c r="L54" s="29">
        <f>L55</f>
        <v>2800645.47</v>
      </c>
      <c r="M54" s="20">
        <f t="shared" si="3"/>
        <v>26.324577446916507</v>
      </c>
      <c r="N54" s="20">
        <f t="shared" si="20"/>
        <v>26.324577446916507</v>
      </c>
      <c r="O54" s="26">
        <f>SUM(O55)</f>
        <v>0.53400665666632685</v>
      </c>
      <c r="P54" s="21">
        <f t="shared" si="6"/>
        <v>88.593934383276292</v>
      </c>
      <c r="Q54" s="20">
        <f t="shared" si="10"/>
        <v>25.55519527085206</v>
      </c>
    </row>
    <row r="55" spans="1:17" ht="31.5" x14ac:dyDescent="0.25">
      <c r="A55" s="7" t="s">
        <v>92</v>
      </c>
      <c r="B55" s="9">
        <v>1202</v>
      </c>
      <c r="C55" s="37">
        <v>4782600</v>
      </c>
      <c r="D55" s="30">
        <v>4782600</v>
      </c>
      <c r="E55" s="30">
        <v>2481202.0099999998</v>
      </c>
      <c r="F55" s="25">
        <f t="shared" si="1"/>
        <v>51.879772717768567</v>
      </c>
      <c r="G55" s="25">
        <f t="shared" si="19"/>
        <v>51.879772717768567</v>
      </c>
      <c r="H55" s="27">
        <f>E55/E8*100</f>
        <v>0.48745165442268845</v>
      </c>
      <c r="I55" s="22"/>
      <c r="J55" s="22">
        <v>10638900</v>
      </c>
      <c r="K55" s="30">
        <v>10638900</v>
      </c>
      <c r="L55" s="30">
        <v>2800645.47</v>
      </c>
      <c r="M55" s="22">
        <f t="shared" si="3"/>
        <v>26.324577446916507</v>
      </c>
      <c r="N55" s="22">
        <f t="shared" si="20"/>
        <v>26.324577446916507</v>
      </c>
      <c r="O55" s="27">
        <f>L55/L8*100</f>
        <v>0.53400665666632685</v>
      </c>
      <c r="P55" s="23">
        <f t="shared" si="6"/>
        <v>88.593934383276292</v>
      </c>
      <c r="Q55" s="22">
        <f t="shared" si="10"/>
        <v>25.55519527085206</v>
      </c>
    </row>
    <row r="56" spans="1:17" ht="47.25" x14ac:dyDescent="0.25">
      <c r="A56" s="4" t="s">
        <v>93</v>
      </c>
      <c r="B56" s="6">
        <v>1300</v>
      </c>
      <c r="C56" s="20">
        <f>SUM(C57)</f>
        <v>800</v>
      </c>
      <c r="D56" s="29">
        <f>D57</f>
        <v>800</v>
      </c>
      <c r="E56" s="29">
        <f>E57</f>
        <v>679.44</v>
      </c>
      <c r="F56" s="24">
        <f t="shared" si="1"/>
        <v>84.93</v>
      </c>
      <c r="G56" s="24">
        <f t="shared" si="19"/>
        <v>84.93</v>
      </c>
      <c r="H56" s="26">
        <f>H57</f>
        <v>1.3348133313859095E-4</v>
      </c>
      <c r="I56" s="20"/>
      <c r="J56" s="20">
        <f>SUM(J57)</f>
        <v>5700</v>
      </c>
      <c r="K56" s="29">
        <f>K57</f>
        <v>5700</v>
      </c>
      <c r="L56" s="29">
        <f>L57</f>
        <v>2991.19</v>
      </c>
      <c r="M56" s="20">
        <f t="shared" si="3"/>
        <v>52.477017543859652</v>
      </c>
      <c r="N56" s="20">
        <f t="shared" si="20"/>
        <v>52.477017543859652</v>
      </c>
      <c r="O56" s="26">
        <f>O57</f>
        <v>5.7033829824727875E-4</v>
      </c>
      <c r="P56" s="21">
        <f t="shared" si="6"/>
        <v>22.714705518539446</v>
      </c>
      <c r="Q56" s="20">
        <f t="shared" si="10"/>
        <v>32.452982456140354</v>
      </c>
    </row>
    <row r="57" spans="1:17" ht="47.25" x14ac:dyDescent="0.25">
      <c r="A57" s="7" t="s">
        <v>94</v>
      </c>
      <c r="B57" s="9">
        <v>1301</v>
      </c>
      <c r="C57" s="37">
        <v>800</v>
      </c>
      <c r="D57" s="30">
        <v>800</v>
      </c>
      <c r="E57" s="30">
        <v>679.44</v>
      </c>
      <c r="F57" s="25">
        <f t="shared" si="1"/>
        <v>84.93</v>
      </c>
      <c r="G57" s="25">
        <f t="shared" si="19"/>
        <v>84.93</v>
      </c>
      <c r="H57" s="27">
        <f>E57/E8*100</f>
        <v>1.3348133313859095E-4</v>
      </c>
      <c r="I57" s="22"/>
      <c r="J57" s="22">
        <v>5700</v>
      </c>
      <c r="K57" s="30">
        <v>5700</v>
      </c>
      <c r="L57" s="30">
        <v>2991.19</v>
      </c>
      <c r="M57" s="22">
        <f t="shared" si="3"/>
        <v>52.477017543859652</v>
      </c>
      <c r="N57" s="22">
        <f t="shared" si="20"/>
        <v>52.477017543859652</v>
      </c>
      <c r="O57" s="27">
        <f>L57/L8*100</f>
        <v>5.7033829824727875E-4</v>
      </c>
      <c r="P57" s="23">
        <f t="shared" si="6"/>
        <v>22.714705518539446</v>
      </c>
      <c r="Q57" s="22">
        <f t="shared" si="10"/>
        <v>32.452982456140354</v>
      </c>
    </row>
    <row r="58" spans="1:17" ht="15.75" x14ac:dyDescent="0.25">
      <c r="E58" t="s">
        <v>120</v>
      </c>
      <c r="L58" s="31" t="s">
        <v>120</v>
      </c>
    </row>
  </sheetData>
  <mergeCells count="18"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</mergeCells>
  <pageMargins left="0.15748031496062992" right="0.15748031496062992" top="0.55118110236220474" bottom="0.27559055118110237" header="0.51181102362204722" footer="0.5118110236220472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6 месяцев 2026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fu5</cp:lastModifiedBy>
  <cp:lastPrinted>2026-07-07T05:59:25Z</cp:lastPrinted>
  <dcterms:created xsi:type="dcterms:W3CDTF">2016-08-26T04:33:48Z</dcterms:created>
  <dcterms:modified xsi:type="dcterms:W3CDTF">2026-07-07T06:00:18Z</dcterms:modified>
</cp:coreProperties>
</file>